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共有ドライブ\110130000税務課_長期保存_2\10_県税クラウド\042_外部委託帳票\契約関係\R8-9年度\03_入札関係\01_電子決裁\03_入札説明書添付資料\"/>
    </mc:Choice>
  </mc:AlternateContent>
  <xr:revisionPtr revIDLastSave="0" documentId="13_ncr:1_{4C174C9B-EADE-466B-B414-D9722C828219}" xr6:coauthVersionLast="47" xr6:coauthVersionMax="47" xr10:uidLastSave="{00000000-0000-0000-0000-000000000000}"/>
  <bookViews>
    <workbookView xWindow="28690" yWindow="-110" windowWidth="29020" windowHeight="15700" xr2:uid="{00000000-000D-0000-FFFF-FFFF00000000}"/>
  </bookViews>
  <sheets>
    <sheet name="Sheet1" sheetId="1" r:id="rId1"/>
  </sheets>
  <definedNames>
    <definedName name="_xlnm.Print_Area" localSheetId="0">Sheet1!$A$1:$H$88</definedName>
    <definedName name="_xlnm.Print_Titles" localSheetId="0">Sheet1!$8:$8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1" l="1"/>
  <c r="E85" i="1"/>
  <c r="G85" i="1" s="1"/>
  <c r="E86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3" i="1"/>
  <c r="G74" i="1"/>
  <c r="G75" i="1"/>
  <c r="G76" i="1"/>
  <c r="G77" i="1"/>
  <c r="G78" i="1"/>
  <c r="G79" i="1"/>
  <c r="G80" i="1"/>
  <c r="G81" i="1"/>
  <c r="G82" i="1"/>
  <c r="G10" i="1"/>
  <c r="E87" i="1" l="1"/>
  <c r="G87" i="1" s="1"/>
  <c r="G86" i="1"/>
  <c r="I87" i="1" l="1"/>
</calcChain>
</file>

<file path=xl/sharedStrings.xml><?xml version="1.0" encoding="utf-8"?>
<sst xmlns="http://schemas.openxmlformats.org/spreadsheetml/2006/main" count="192" uniqueCount="90">
  <si>
    <t>項　　目</t>
    <rPh sb="0" eb="1">
      <t>コウ</t>
    </rPh>
    <rPh sb="3" eb="4">
      <t>メ</t>
    </rPh>
    <phoneticPr fontId="3"/>
  </si>
  <si>
    <t>作 業 内 容</t>
    <rPh sb="0" eb="1">
      <t>サク</t>
    </rPh>
    <rPh sb="2" eb="3">
      <t>ギョウ</t>
    </rPh>
    <rPh sb="4" eb="5">
      <t>ナイ</t>
    </rPh>
    <rPh sb="6" eb="7">
      <t>カタチ</t>
    </rPh>
    <phoneticPr fontId="3"/>
  </si>
  <si>
    <t>予定数量</t>
    <rPh sb="0" eb="2">
      <t>ヨテイ</t>
    </rPh>
    <rPh sb="2" eb="3">
      <t>カズ</t>
    </rPh>
    <rPh sb="3" eb="4">
      <t>リョウ</t>
    </rPh>
    <phoneticPr fontId="3"/>
  </si>
  <si>
    <t>単　　価</t>
    <rPh sb="0" eb="1">
      <t>タン</t>
    </rPh>
    <rPh sb="3" eb="4">
      <t>アタイ</t>
    </rPh>
    <phoneticPr fontId="3"/>
  </si>
  <si>
    <t>金　　額</t>
    <rPh sb="0" eb="1">
      <t>キン</t>
    </rPh>
    <rPh sb="3" eb="4">
      <t>ガク</t>
    </rPh>
    <phoneticPr fontId="3"/>
  </si>
  <si>
    <t>支払時期</t>
    <rPh sb="0" eb="2">
      <t>シハライ</t>
    </rPh>
    <rPh sb="2" eb="4">
      <t>ジキ</t>
    </rPh>
    <phoneticPr fontId="3"/>
  </si>
  <si>
    <t>課税保留通知書</t>
    <rPh sb="0" eb="2">
      <t>カゼイ</t>
    </rPh>
    <rPh sb="2" eb="4">
      <t>ホリュウ</t>
    </rPh>
    <rPh sb="4" eb="7">
      <t>ツウチショ</t>
    </rPh>
    <phoneticPr fontId="3"/>
  </si>
  <si>
    <t>５月納税通知書</t>
    <rPh sb="1" eb="2">
      <t>ガツ</t>
    </rPh>
    <rPh sb="2" eb="4">
      <t>ノウゼイ</t>
    </rPh>
    <rPh sb="4" eb="7">
      <t>ツウチショ</t>
    </rPh>
    <phoneticPr fontId="3"/>
  </si>
  <si>
    <t>８月納税通知書</t>
    <rPh sb="1" eb="2">
      <t>ガツ</t>
    </rPh>
    <rPh sb="2" eb="4">
      <t>ノウゼイ</t>
    </rPh>
    <rPh sb="4" eb="7">
      <t>ツウチショ</t>
    </rPh>
    <phoneticPr fontId="3"/>
  </si>
  <si>
    <t>６月督促状</t>
    <rPh sb="1" eb="2">
      <t>ガツ</t>
    </rPh>
    <rPh sb="2" eb="5">
      <t>トクソクジョウ</t>
    </rPh>
    <phoneticPr fontId="3"/>
  </si>
  <si>
    <t>１０月催告書</t>
    <rPh sb="2" eb="3">
      <t>ガツ</t>
    </rPh>
    <rPh sb="3" eb="6">
      <t>サイコクショ</t>
    </rPh>
    <phoneticPr fontId="3"/>
  </si>
  <si>
    <t>１２月催告書</t>
    <rPh sb="2" eb="3">
      <t>ガツ</t>
    </rPh>
    <rPh sb="3" eb="6">
      <t>サイコクショ</t>
    </rPh>
    <phoneticPr fontId="3"/>
  </si>
  <si>
    <t>個人事業税</t>
    <rPh sb="0" eb="2">
      <t>コジン</t>
    </rPh>
    <rPh sb="2" eb="5">
      <t>ジギョウゼイ</t>
    </rPh>
    <phoneticPr fontId="2"/>
  </si>
  <si>
    <t>不動産取得税</t>
    <rPh sb="0" eb="3">
      <t>フドウサン</t>
    </rPh>
    <rPh sb="3" eb="6">
      <t>シュトクゼイ</t>
    </rPh>
    <phoneticPr fontId="2"/>
  </si>
  <si>
    <t>収納</t>
    <rPh sb="0" eb="2">
      <t>シュウノウ</t>
    </rPh>
    <phoneticPr fontId="2"/>
  </si>
  <si>
    <t>送金通知書</t>
    <rPh sb="0" eb="2">
      <t>ソウキン</t>
    </rPh>
    <rPh sb="2" eb="5">
      <t>ツウチショ</t>
    </rPh>
    <phoneticPr fontId="2"/>
  </si>
  <si>
    <t>統一封筒Ａ</t>
    <rPh sb="0" eb="2">
      <t>トウイツ</t>
    </rPh>
    <rPh sb="2" eb="4">
      <t>フウトウ</t>
    </rPh>
    <phoneticPr fontId="2"/>
  </si>
  <si>
    <t>統一封筒Ｂ</t>
    <rPh sb="0" eb="2">
      <t>トウイツ</t>
    </rPh>
    <rPh sb="2" eb="4">
      <t>フウトウ</t>
    </rPh>
    <phoneticPr fontId="2"/>
  </si>
  <si>
    <t>台紙</t>
    <rPh sb="0" eb="2">
      <t>ダイシ</t>
    </rPh>
    <phoneticPr fontId="3"/>
  </si>
  <si>
    <t>１期</t>
    <rPh sb="1" eb="2">
      <t>キ</t>
    </rPh>
    <phoneticPr fontId="2"/>
  </si>
  <si>
    <t>１期支払</t>
    <rPh sb="1" eb="2">
      <t>キ</t>
    </rPh>
    <rPh sb="2" eb="4">
      <t>シハラ</t>
    </rPh>
    <phoneticPr fontId="3"/>
  </si>
  <si>
    <t>２期支払</t>
    <rPh sb="1" eb="2">
      <t>キ</t>
    </rPh>
    <rPh sb="2" eb="4">
      <t>シハラ</t>
    </rPh>
    <phoneticPr fontId="3"/>
  </si>
  <si>
    <t>３期支払</t>
    <rPh sb="1" eb="2">
      <t>キ</t>
    </rPh>
    <rPh sb="2" eb="4">
      <t>シハラ</t>
    </rPh>
    <phoneticPr fontId="3"/>
  </si>
  <si>
    <t>４期支払</t>
    <rPh sb="1" eb="2">
      <t>キ</t>
    </rPh>
    <rPh sb="2" eb="4">
      <t>シハラ</t>
    </rPh>
    <phoneticPr fontId="3"/>
  </si>
  <si>
    <t>３期</t>
    <rPh sb="1" eb="2">
      <t>キ</t>
    </rPh>
    <phoneticPr fontId="2"/>
  </si>
  <si>
    <t>４期</t>
    <rPh sb="1" eb="2">
      <t>キ</t>
    </rPh>
    <phoneticPr fontId="2"/>
  </si>
  <si>
    <t>５期</t>
    <rPh sb="1" eb="2">
      <t>キ</t>
    </rPh>
    <phoneticPr fontId="2"/>
  </si>
  <si>
    <t>２期</t>
    <rPh sb="1" eb="2">
      <t>キ</t>
    </rPh>
    <phoneticPr fontId="2"/>
  </si>
  <si>
    <t>３期</t>
    <rPh sb="1" eb="2">
      <t>キ</t>
    </rPh>
    <phoneticPr fontId="3"/>
  </si>
  <si>
    <t xml:space="preserve">大口納通用封筒等
</t>
    <rPh sb="5" eb="7">
      <t>フウトウ</t>
    </rPh>
    <rPh sb="7" eb="8">
      <t>ナド</t>
    </rPh>
    <phoneticPr fontId="2"/>
  </si>
  <si>
    <t>身障減免要件継続申出書（本人運転用）用封筒</t>
    <rPh sb="18" eb="19">
      <t>ヨウ</t>
    </rPh>
    <rPh sb="19" eb="21">
      <t>フウトウ</t>
    </rPh>
    <phoneticPr fontId="2"/>
  </si>
  <si>
    <t>用紙等作成</t>
    <rPh sb="0" eb="2">
      <t>ヨウシ</t>
    </rPh>
    <rPh sb="2" eb="3">
      <t>ナド</t>
    </rPh>
    <rPh sb="3" eb="5">
      <t>サクセイ</t>
    </rPh>
    <phoneticPr fontId="2"/>
  </si>
  <si>
    <t>印刷後の引抜き</t>
    <rPh sb="0" eb="3">
      <t>インサツゴ</t>
    </rPh>
    <rPh sb="4" eb="5">
      <t>ヒ</t>
    </rPh>
    <rPh sb="5" eb="6">
      <t>ヌ</t>
    </rPh>
    <phoneticPr fontId="2"/>
  </si>
  <si>
    <t>３～５期</t>
    <rPh sb="3" eb="4">
      <t>キ</t>
    </rPh>
    <phoneticPr fontId="2"/>
  </si>
  <si>
    <t>５期支払</t>
    <rPh sb="1" eb="2">
      <t>キ</t>
    </rPh>
    <rPh sb="2" eb="4">
      <t>シハラ</t>
    </rPh>
    <phoneticPr fontId="2"/>
  </si>
  <si>
    <t>９月督促状</t>
    <rPh sb="1" eb="2">
      <t>ガツ</t>
    </rPh>
    <rPh sb="2" eb="5">
      <t>トクソクジョウ</t>
    </rPh>
    <phoneticPr fontId="2"/>
  </si>
  <si>
    <t>２期</t>
    <phoneticPr fontId="2"/>
  </si>
  <si>
    <t>「金額」欄は小数点切捨てとする</t>
    <rPh sb="1" eb="3">
      <t>キンガク</t>
    </rPh>
    <rPh sb="4" eb="5">
      <t>ラン</t>
    </rPh>
    <rPh sb="6" eb="9">
      <t>ショウスウテン</t>
    </rPh>
    <rPh sb="9" eb="11">
      <t>キリス</t>
    </rPh>
    <phoneticPr fontId="2"/>
  </si>
  <si>
    <t>２期</t>
    <phoneticPr fontId="2"/>
  </si>
  <si>
    <t>２期</t>
    <phoneticPr fontId="2"/>
  </si>
  <si>
    <t>２期</t>
    <phoneticPr fontId="2"/>
  </si>
  <si>
    <t>個人事業税</t>
    <phoneticPr fontId="2"/>
  </si>
  <si>
    <t>不動産取得税</t>
    <phoneticPr fontId="2"/>
  </si>
  <si>
    <t>８月納税通知書</t>
    <phoneticPr fontId="2"/>
  </si>
  <si>
    <t>６月督促状</t>
    <phoneticPr fontId="2"/>
  </si>
  <si>
    <t>６月督促状</t>
    <phoneticPr fontId="2"/>
  </si>
  <si>
    <t>税抜</t>
    <rPh sb="0" eb="2">
      <t>ゼイヌ</t>
    </rPh>
    <phoneticPr fontId="2"/>
  </si>
  <si>
    <t>税込</t>
    <rPh sb="0" eb="2">
      <t>ゼイコ</t>
    </rPh>
    <phoneticPr fontId="2"/>
  </si>
  <si>
    <t>合計（※）</t>
    <phoneticPr fontId="2"/>
  </si>
  <si>
    <t>加刷台紙作成</t>
    <rPh sb="0" eb="1">
      <t>クワ</t>
    </rPh>
    <rPh sb="1" eb="2">
      <t>ズリ</t>
    </rPh>
    <rPh sb="2" eb="4">
      <t>ダイシ</t>
    </rPh>
    <rPh sb="4" eb="6">
      <t>サクセイ</t>
    </rPh>
    <phoneticPr fontId="2"/>
  </si>
  <si>
    <t>台紙</t>
    <rPh sb="0" eb="2">
      <t>ダイシ</t>
    </rPh>
    <phoneticPr fontId="2"/>
  </si>
  <si>
    <t>共通</t>
    <phoneticPr fontId="2"/>
  </si>
  <si>
    <t>納付書（MPN収納対応）</t>
    <phoneticPr fontId="2"/>
  </si>
  <si>
    <t>軽油引取税</t>
    <phoneticPr fontId="2"/>
  </si>
  <si>
    <t>軽油免税証</t>
    <phoneticPr fontId="2"/>
  </si>
  <si>
    <t>記載例のため項目等は作業工程、単価等にあわせて適宜、追加削除等すること。</t>
    <rPh sb="0" eb="3">
      <t>キサイレイ</t>
    </rPh>
    <rPh sb="6" eb="8">
      <t>コウモク</t>
    </rPh>
    <rPh sb="8" eb="9">
      <t>ナド</t>
    </rPh>
    <rPh sb="10" eb="12">
      <t>サギョウ</t>
    </rPh>
    <rPh sb="12" eb="14">
      <t>コウテイ</t>
    </rPh>
    <rPh sb="15" eb="17">
      <t>タンカ</t>
    </rPh>
    <rPh sb="17" eb="18">
      <t>ナド</t>
    </rPh>
    <rPh sb="23" eb="25">
      <t>テキギ</t>
    </rPh>
    <rPh sb="26" eb="28">
      <t>ツイカ</t>
    </rPh>
    <rPh sb="28" eb="30">
      <t>サクジョ</t>
    </rPh>
    <rPh sb="30" eb="31">
      <t>ナド</t>
    </rPh>
    <phoneticPr fontId="2"/>
  </si>
  <si>
    <t>支払時期が１～５期の５回となるので、支払時期が分かるように記載すること。</t>
    <rPh sb="0" eb="2">
      <t>シハライ</t>
    </rPh>
    <rPh sb="2" eb="4">
      <t>ジキ</t>
    </rPh>
    <rPh sb="8" eb="9">
      <t>キ</t>
    </rPh>
    <rPh sb="11" eb="12">
      <t>カイ</t>
    </rPh>
    <rPh sb="18" eb="20">
      <t>シハライ</t>
    </rPh>
    <rPh sb="20" eb="22">
      <t>ジキ</t>
    </rPh>
    <rPh sb="23" eb="24">
      <t>ワ</t>
    </rPh>
    <rPh sb="29" eb="31">
      <t>キサイ</t>
    </rPh>
    <phoneticPr fontId="2"/>
  </si>
  <si>
    <t>単価・金額については，消費税及び地方消費税を含まない。</t>
  </si>
  <si>
    <t>※合計（税抜）を入札書に記載すること</t>
    <phoneticPr fontId="2"/>
  </si>
  <si>
    <t>その他</t>
    <rPh sb="2" eb="3">
      <t>タ</t>
    </rPh>
    <phoneticPr fontId="3"/>
  </si>
  <si>
    <t>－</t>
    <phoneticPr fontId="2"/>
  </si>
  <si>
    <t>－</t>
    <phoneticPr fontId="2"/>
  </si>
  <si>
    <t>５月納税通知書（口振分）</t>
    <rPh sb="1" eb="2">
      <t>ガツ</t>
    </rPh>
    <rPh sb="2" eb="4">
      <t>ノウゼイ</t>
    </rPh>
    <rPh sb="4" eb="7">
      <t>ツウチショ</t>
    </rPh>
    <rPh sb="8" eb="10">
      <t>クチブリ</t>
    </rPh>
    <rPh sb="10" eb="11">
      <t>ブン</t>
    </rPh>
    <phoneticPr fontId="3"/>
  </si>
  <si>
    <t>５月納税通知書（先行納品分、一般分）</t>
    <rPh sb="1" eb="2">
      <t>ガツ</t>
    </rPh>
    <rPh sb="2" eb="4">
      <t>ノウゼイ</t>
    </rPh>
    <rPh sb="4" eb="7">
      <t>ツウチショ</t>
    </rPh>
    <rPh sb="8" eb="10">
      <t>センコウ</t>
    </rPh>
    <rPh sb="10" eb="13">
      <t>ノウヒンブン</t>
    </rPh>
    <rPh sb="14" eb="16">
      <t>イッパン</t>
    </rPh>
    <rPh sb="16" eb="17">
      <t>ブン</t>
    </rPh>
    <phoneticPr fontId="3"/>
  </si>
  <si>
    <t>還付充当通知書</t>
    <rPh sb="0" eb="2">
      <t>カンプ</t>
    </rPh>
    <rPh sb="2" eb="4">
      <t>ジュウトウ</t>
    </rPh>
    <rPh sb="4" eb="7">
      <t>ツウチショ</t>
    </rPh>
    <phoneticPr fontId="2"/>
  </si>
  <si>
    <t>５月納税通知書（一般分）</t>
    <rPh sb="1" eb="2">
      <t>ガツ</t>
    </rPh>
    <rPh sb="2" eb="4">
      <t>ノウゼイ</t>
    </rPh>
    <rPh sb="4" eb="7">
      <t>ツウチショ</t>
    </rPh>
    <rPh sb="8" eb="10">
      <t>イッパン</t>
    </rPh>
    <rPh sb="10" eb="11">
      <t>ブン</t>
    </rPh>
    <phoneticPr fontId="3"/>
  </si>
  <si>
    <t>納税通知書（定期賦課・一般）</t>
  </si>
  <si>
    <t>納税通知書（定期賦課・一般）</t>
    <rPh sb="0" eb="2">
      <t>ノウゼイ</t>
    </rPh>
    <rPh sb="2" eb="5">
      <t>ツウチショ</t>
    </rPh>
    <rPh sb="11" eb="13">
      <t>イッパン</t>
    </rPh>
    <phoneticPr fontId="2"/>
  </si>
  <si>
    <t>納税通知書（定期賦課・口振）</t>
    <rPh sb="0" eb="2">
      <t>ノウゼイ</t>
    </rPh>
    <rPh sb="2" eb="5">
      <t>ツウチショ</t>
    </rPh>
    <rPh sb="11" eb="13">
      <t>クチブリ</t>
    </rPh>
    <phoneticPr fontId="2"/>
  </si>
  <si>
    <t>還付充当通知書・送金通知書</t>
    <rPh sb="8" eb="10">
      <t>ソウキン</t>
    </rPh>
    <rPh sb="10" eb="13">
      <t>ツウチショ</t>
    </rPh>
    <phoneticPr fontId="2"/>
  </si>
  <si>
    <t>チラシ等</t>
    <rPh sb="3" eb="4">
      <t>ナド</t>
    </rPh>
    <phoneticPr fontId="3"/>
  </si>
  <si>
    <t>身障減免要件継続申出書（本人運転用）</t>
  </si>
  <si>
    <t>身障減免要件継続申出書（本人運転用）</t>
    <phoneticPr fontId="3"/>
  </si>
  <si>
    <t>身障減免要件継続申出書（本人運転用）</t>
    <phoneticPr fontId="3"/>
  </si>
  <si>
    <t>身障減免要件継続申出書（本人運転用）</t>
    <phoneticPr fontId="3"/>
  </si>
  <si>
    <t>納税通知書・付表（随時賦課）</t>
    <phoneticPr fontId="2"/>
  </si>
  <si>
    <t>納税通知書・付表（随時賦課）</t>
    <phoneticPr fontId="2"/>
  </si>
  <si>
    <t>納税通知書・付表（随時賦課）</t>
    <phoneticPr fontId="2"/>
  </si>
  <si>
    <t>予定数量は仕様書別紙２「帳票一覧（納期等）」の予定数量（年間）による。</t>
    <rPh sb="0" eb="2">
      <t>ヨテイ</t>
    </rPh>
    <rPh sb="2" eb="4">
      <t>スウリョウ</t>
    </rPh>
    <rPh sb="5" eb="8">
      <t>シヨウショ</t>
    </rPh>
    <rPh sb="8" eb="10">
      <t>ベッシ</t>
    </rPh>
    <rPh sb="12" eb="14">
      <t>チョウヒョウ</t>
    </rPh>
    <rPh sb="14" eb="16">
      <t>イチラン</t>
    </rPh>
    <rPh sb="17" eb="19">
      <t>ノウキ</t>
    </rPh>
    <rPh sb="19" eb="20">
      <t>ナド</t>
    </rPh>
    <rPh sb="23" eb="25">
      <t>ヨテイ</t>
    </rPh>
    <rPh sb="25" eb="27">
      <t>スウリョウ</t>
    </rPh>
    <rPh sb="28" eb="30">
      <t>ネンカン</t>
    </rPh>
    <phoneticPr fontId="2"/>
  </si>
  <si>
    <t>入札金額の内訳（例）</t>
    <rPh sb="8" eb="9">
      <t>レイ</t>
    </rPh>
    <phoneticPr fontId="2"/>
  </si>
  <si>
    <t>読み取りテスト等に要する経費　一式</t>
    <rPh sb="7" eb="8">
      <t>ナド</t>
    </rPh>
    <rPh sb="9" eb="10">
      <t>ヨウ</t>
    </rPh>
    <rPh sb="12" eb="14">
      <t>ケイヒ</t>
    </rPh>
    <rPh sb="15" eb="17">
      <t>イッシキ</t>
    </rPh>
    <phoneticPr fontId="2"/>
  </si>
  <si>
    <t>加工処理</t>
    <rPh sb="0" eb="2">
      <t>カコウ</t>
    </rPh>
    <rPh sb="2" eb="4">
      <t>ショリ</t>
    </rPh>
    <phoneticPr fontId="3"/>
  </si>
  <si>
    <t>催告書・現年</t>
    <rPh sb="0" eb="3">
      <t>サイコクショ</t>
    </rPh>
    <rPh sb="4" eb="6">
      <t>ゲンネン</t>
    </rPh>
    <phoneticPr fontId="3"/>
  </si>
  <si>
    <t>催告書・滞繰</t>
    <rPh sb="0" eb="3">
      <t>サイコクショ</t>
    </rPh>
    <rPh sb="4" eb="5">
      <t>タイ</t>
    </rPh>
    <rPh sb="5" eb="6">
      <t>クリ</t>
    </rPh>
    <phoneticPr fontId="2"/>
  </si>
  <si>
    <t>データ処理
↓
印字
↓
封入封緘など</t>
    <rPh sb="3" eb="5">
      <t>ショリ</t>
    </rPh>
    <rPh sb="8" eb="10">
      <t>インジ</t>
    </rPh>
    <rPh sb="13" eb="15">
      <t>フウニュウ</t>
    </rPh>
    <rPh sb="15" eb="17">
      <t>フウカン</t>
    </rPh>
    <phoneticPr fontId="3"/>
  </si>
  <si>
    <t>自動車税</t>
    <rPh sb="0" eb="3">
      <t>ジドウシャ</t>
    </rPh>
    <rPh sb="3" eb="4">
      <t>ゼイ</t>
    </rPh>
    <phoneticPr fontId="2"/>
  </si>
  <si>
    <t>自動車税</t>
    <phoneticPr fontId="2"/>
  </si>
  <si>
    <t>令和８年度(１～２期分）  計</t>
    <rPh sb="14" eb="15">
      <t>ケイ</t>
    </rPh>
    <phoneticPr fontId="3"/>
  </si>
  <si>
    <t>令和９年度（３～５期分） 計</t>
    <rPh sb="13" eb="14">
      <t>ケイ</t>
    </rPh>
    <phoneticPr fontId="3"/>
  </si>
  <si>
    <t>催告書・現年</t>
    <rPh sb="0" eb="3">
      <t>サイコクショ</t>
    </rPh>
    <rPh sb="4" eb="6">
      <t>ゲンネン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</si>
</sst>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.000_ "/>
    <numFmt numFmtId="178" formatCode="#,##0_);[Red]\(#,##0\)"/>
    <numFmt numFmtId="179" formatCode="0.00_);[Red]\(0.00\)"/>
  </numFmts>
  <fonts count="7">
    <font>
      <sz val="9"/>
      <color theme="1"/>
      <name val="MSPゴシック"/>
      <family val="2"/>
      <charset val="128"/>
    </font>
    <font>
      <b/>
      <sz val="16"/>
      <name val="ＭＳ Ｐ明朝"/>
      <family val="1"/>
      <charset val="128"/>
    </font>
    <font>
      <sz val="6"/>
      <name val="MSPゴシック"/>
      <family val="2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9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177" fontId="4" fillId="0" borderId="3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8" fontId="4" fillId="0" borderId="4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78" fontId="4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176" fontId="4" fillId="0" borderId="13" xfId="0" applyNumberFormat="1" applyFont="1" applyBorder="1">
      <alignment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 wrapText="1"/>
    </xf>
    <xf numFmtId="178" fontId="4" fillId="0" borderId="23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178" fontId="4" fillId="0" borderId="2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77" fontId="4" fillId="0" borderId="2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179" fontId="4" fillId="0" borderId="13" xfId="0" applyNumberFormat="1" applyFont="1" applyBorder="1">
      <alignment vertical="center"/>
    </xf>
    <xf numFmtId="179" fontId="4" fillId="0" borderId="9" xfId="0" applyNumberFormat="1" applyFont="1" applyBorder="1">
      <alignment vertical="center"/>
    </xf>
    <xf numFmtId="179" fontId="4" fillId="0" borderId="22" xfId="0" applyNumberFormat="1" applyFont="1" applyBorder="1">
      <alignment vertical="center"/>
    </xf>
    <xf numFmtId="178" fontId="4" fillId="0" borderId="0" xfId="0" applyNumberFormat="1" applyFont="1" applyAlignment="1">
      <alignment horizontal="center" vertical="center"/>
    </xf>
    <xf numFmtId="176" fontId="5" fillId="0" borderId="25" xfId="0" applyNumberFormat="1" applyFont="1" applyBorder="1" applyAlignment="1">
      <alignment horizontal="right" vertical="top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177" fontId="4" fillId="0" borderId="27" xfId="0" applyNumberFormat="1" applyFont="1" applyBorder="1" applyAlignment="1">
      <alignment horizontal="center" vertical="center"/>
    </xf>
    <xf numFmtId="178" fontId="4" fillId="0" borderId="31" xfId="0" applyNumberFormat="1" applyFont="1" applyBorder="1" applyAlignment="1">
      <alignment horizontal="center" vertical="center"/>
    </xf>
    <xf numFmtId="177" fontId="4" fillId="0" borderId="9" xfId="0" applyNumberFormat="1" applyFont="1" applyBorder="1">
      <alignment vertical="center"/>
    </xf>
    <xf numFmtId="176" fontId="0" fillId="0" borderId="0" xfId="0" applyNumberFormat="1">
      <alignment vertical="center"/>
    </xf>
    <xf numFmtId="0" fontId="0" fillId="4" borderId="0" xfId="0" applyFill="1">
      <alignment vertical="center"/>
    </xf>
    <xf numFmtId="0" fontId="1" fillId="4" borderId="0" xfId="0" applyFont="1" applyFill="1" applyAlignment="1">
      <alignment horizontal="center" vertical="center"/>
    </xf>
    <xf numFmtId="176" fontId="5" fillId="4" borderId="1" xfId="0" applyNumberFormat="1" applyFont="1" applyFill="1" applyBorder="1" applyAlignment="1">
      <alignment horizontal="center" vertical="center"/>
    </xf>
    <xf numFmtId="176" fontId="5" fillId="4" borderId="30" xfId="0" applyNumberFormat="1" applyFont="1" applyFill="1" applyBorder="1" applyAlignment="1">
      <alignment horizontal="center" vertical="center"/>
    </xf>
    <xf numFmtId="176" fontId="5" fillId="4" borderId="8" xfId="0" applyNumberFormat="1" applyFont="1" applyFill="1" applyBorder="1" applyAlignment="1">
      <alignment horizontal="right" vertical="center"/>
    </xf>
    <xf numFmtId="176" fontId="5" fillId="4" borderId="12" xfId="0" applyNumberFormat="1" applyFont="1" applyFill="1" applyBorder="1" applyAlignment="1">
      <alignment horizontal="right" vertical="center"/>
    </xf>
    <xf numFmtId="176" fontId="5" fillId="4" borderId="15" xfId="0" applyNumberFormat="1" applyFont="1" applyFill="1" applyBorder="1" applyAlignment="1">
      <alignment horizontal="right" vertical="center"/>
    </xf>
    <xf numFmtId="176" fontId="5" fillId="4" borderId="12" xfId="0" applyNumberFormat="1" applyFont="1" applyFill="1" applyBorder="1">
      <alignment vertical="center"/>
    </xf>
    <xf numFmtId="176" fontId="5" fillId="4" borderId="8" xfId="0" applyNumberFormat="1" applyFont="1" applyFill="1" applyBorder="1">
      <alignment vertical="center"/>
    </xf>
    <xf numFmtId="176" fontId="5" fillId="4" borderId="5" xfId="0" applyNumberFormat="1" applyFont="1" applyFill="1" applyBorder="1" applyAlignment="1">
      <alignment horizontal="right" vertical="center"/>
    </xf>
    <xf numFmtId="176" fontId="5" fillId="4" borderId="29" xfId="0" applyNumberFormat="1" applyFont="1" applyFill="1" applyBorder="1" applyAlignment="1">
      <alignment horizontal="right" vertical="center"/>
    </xf>
    <xf numFmtId="176" fontId="5" fillId="4" borderId="28" xfId="0" applyNumberFormat="1" applyFont="1" applyFill="1" applyBorder="1" applyAlignment="1">
      <alignment horizontal="right" vertical="center"/>
    </xf>
    <xf numFmtId="176" fontId="5" fillId="4" borderId="21" xfId="0" applyNumberFormat="1" applyFont="1" applyFill="1" applyBorder="1" applyAlignment="1">
      <alignment horizontal="right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0" fillId="0" borderId="0" xfId="0" applyAlignment="1">
      <alignment horizontal="center" vertical="center" shrinkToFit="1"/>
    </xf>
    <xf numFmtId="0" fontId="4" fillId="0" borderId="16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76" fontId="4" fillId="0" borderId="25" xfId="0" applyNumberFormat="1" applyFont="1" applyBorder="1" applyAlignment="1">
      <alignment horizontal="center" vertical="center"/>
    </xf>
    <xf numFmtId="176" fontId="4" fillId="3" borderId="2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 vertical="top"/>
    </xf>
    <xf numFmtId="0" fontId="4" fillId="0" borderId="1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2" borderId="37" xfId="0" applyFont="1" applyFill="1" applyBorder="1" applyAlignment="1">
      <alignment horizontal="left" vertical="top"/>
    </xf>
    <xf numFmtId="0" fontId="4" fillId="2" borderId="28" xfId="0" applyFont="1" applyFill="1" applyBorder="1" applyAlignment="1">
      <alignment horizontal="left" vertical="top"/>
    </xf>
    <xf numFmtId="176" fontId="5" fillId="0" borderId="24" xfId="0" applyNumberFormat="1" applyFont="1" applyBorder="1" applyAlignment="1">
      <alignment horizontal="center" vertical="center"/>
    </xf>
    <xf numFmtId="176" fontId="5" fillId="0" borderId="24" xfId="0" applyNumberFormat="1" applyFont="1" applyBorder="1" applyAlignment="1">
      <alignment horizontal="right" vertical="top"/>
    </xf>
    <xf numFmtId="176" fontId="5" fillId="0" borderId="25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2" borderId="18" xfId="0" applyFont="1" applyFill="1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tabSelected="1" view="pageBreakPreview" zoomScaleNormal="100" zoomScaleSheetLayoutView="100" workbookViewId="0">
      <selection activeCell="H47" sqref="H47"/>
    </sheetView>
  </sheetViews>
  <sheetFormatPr defaultRowHeight="11"/>
  <cols>
    <col min="1" max="1" width="16.33203125" customWidth="1"/>
    <col min="2" max="2" width="17.109375" customWidth="1"/>
    <col min="3" max="3" width="21" customWidth="1"/>
    <col min="4" max="4" width="54.6640625" customWidth="1"/>
    <col min="5" max="5" width="15" style="42" customWidth="1"/>
    <col min="6" max="6" width="14.109375" customWidth="1"/>
    <col min="7" max="7" width="17.33203125" customWidth="1"/>
    <col min="8" max="8" width="13.33203125" customWidth="1"/>
    <col min="9" max="9" width="25.109375" customWidth="1"/>
    <col min="10" max="10" width="21.44140625" customWidth="1"/>
  </cols>
  <sheetData>
    <row r="1" spans="1:9" ht="6.75" customHeight="1"/>
    <row r="2" spans="1:9" ht="19">
      <c r="A2" s="69" t="s">
        <v>79</v>
      </c>
      <c r="B2" s="69"/>
      <c r="C2" s="69"/>
      <c r="D2" s="69"/>
      <c r="E2" s="69"/>
      <c r="F2" s="69"/>
      <c r="G2" s="69"/>
      <c r="H2" s="69"/>
    </row>
    <row r="3" spans="1:9" ht="12.75" customHeight="1">
      <c r="A3" s="31"/>
      <c r="B3" s="31"/>
      <c r="C3" s="31"/>
      <c r="D3" s="31"/>
      <c r="E3" s="43"/>
      <c r="F3" s="31"/>
      <c r="G3" s="31"/>
      <c r="H3" s="31"/>
    </row>
    <row r="4" spans="1:9" ht="14.25" customHeight="1">
      <c r="A4" s="35" t="s">
        <v>55</v>
      </c>
      <c r="B4" s="31"/>
      <c r="C4" s="31"/>
      <c r="D4" s="31"/>
      <c r="E4" s="43"/>
      <c r="F4" s="31"/>
      <c r="G4" s="31"/>
      <c r="H4" s="31"/>
    </row>
    <row r="5" spans="1:9" ht="14.25" customHeight="1">
      <c r="A5" s="35" t="s">
        <v>56</v>
      </c>
      <c r="B5" s="31"/>
      <c r="C5" s="31"/>
      <c r="D5" s="31"/>
      <c r="E5" s="43"/>
      <c r="F5" s="31"/>
      <c r="G5" s="31"/>
      <c r="H5" s="31"/>
    </row>
    <row r="6" spans="1:9" ht="14.25" customHeight="1">
      <c r="A6" s="35" t="s">
        <v>78</v>
      </c>
      <c r="B6" s="31"/>
      <c r="C6" s="31"/>
      <c r="D6" s="31"/>
      <c r="E6" s="43"/>
      <c r="F6" s="31"/>
      <c r="G6" s="31"/>
      <c r="H6" s="31"/>
    </row>
    <row r="7" spans="1:9" ht="14.25" customHeight="1" thickBot="1">
      <c r="A7" s="35" t="s">
        <v>57</v>
      </c>
      <c r="B7" s="31"/>
      <c r="C7" s="31"/>
      <c r="D7" s="31"/>
      <c r="E7" s="43"/>
      <c r="F7" s="31"/>
      <c r="G7" s="31"/>
      <c r="H7" s="31"/>
    </row>
    <row r="8" spans="1:9" ht="20.25" customHeight="1" thickBot="1">
      <c r="A8" s="32" t="s">
        <v>0</v>
      </c>
      <c r="B8" s="74" t="s">
        <v>1</v>
      </c>
      <c r="C8" s="75"/>
      <c r="D8" s="76"/>
      <c r="E8" s="44" t="s">
        <v>2</v>
      </c>
      <c r="F8" s="1" t="s">
        <v>3</v>
      </c>
      <c r="G8" s="2" t="s">
        <v>4</v>
      </c>
      <c r="H8" s="3" t="s">
        <v>5</v>
      </c>
      <c r="I8" s="41"/>
    </row>
    <row r="9" spans="1:9" ht="39" customHeight="1">
      <c r="A9" s="82" t="s">
        <v>80</v>
      </c>
      <c r="B9" s="83"/>
      <c r="C9" s="83"/>
      <c r="D9" s="84"/>
      <c r="E9" s="45" t="s">
        <v>61</v>
      </c>
      <c r="F9" s="38" t="s">
        <v>60</v>
      </c>
      <c r="G9" s="12"/>
      <c r="H9" s="39" t="s">
        <v>19</v>
      </c>
    </row>
    <row r="10" spans="1:9" ht="15.65" customHeight="1">
      <c r="A10" s="94" t="s">
        <v>49</v>
      </c>
      <c r="B10" s="58" t="s">
        <v>50</v>
      </c>
      <c r="C10" s="29" t="s">
        <v>51</v>
      </c>
      <c r="D10" s="30" t="s">
        <v>52</v>
      </c>
      <c r="E10" s="46">
        <v>48000</v>
      </c>
      <c r="F10" s="40"/>
      <c r="G10" s="12">
        <f>INT(E10*F10)</f>
        <v>0</v>
      </c>
      <c r="H10" s="5" t="s">
        <v>27</v>
      </c>
    </row>
    <row r="11" spans="1:9" ht="15.65" customHeight="1">
      <c r="A11" s="95"/>
      <c r="B11" s="70"/>
      <c r="C11" s="29" t="s">
        <v>53</v>
      </c>
      <c r="D11" s="4" t="s">
        <v>54</v>
      </c>
      <c r="E11" s="46">
        <v>13000</v>
      </c>
      <c r="F11" s="40"/>
      <c r="G11" s="12">
        <f t="shared" ref="G11:G32" si="0">INT(E11*F11)</f>
        <v>0</v>
      </c>
      <c r="H11" s="5" t="s">
        <v>27</v>
      </c>
    </row>
    <row r="12" spans="1:9" ht="15.65" customHeight="1">
      <c r="A12" s="33" t="s">
        <v>81</v>
      </c>
      <c r="B12" s="88" t="s">
        <v>84</v>
      </c>
      <c r="C12" s="71" t="s">
        <v>85</v>
      </c>
      <c r="D12" s="6" t="s">
        <v>63</v>
      </c>
      <c r="E12" s="47">
        <v>275000</v>
      </c>
      <c r="F12" s="22"/>
      <c r="G12" s="12">
        <f t="shared" si="0"/>
        <v>0</v>
      </c>
      <c r="H12" s="7" t="s">
        <v>24</v>
      </c>
    </row>
    <row r="13" spans="1:9" ht="15.65" customHeight="1">
      <c r="A13" s="34"/>
      <c r="B13" s="58"/>
      <c r="C13" s="71"/>
      <c r="D13" s="6" t="s">
        <v>62</v>
      </c>
      <c r="E13" s="47">
        <v>9000</v>
      </c>
      <c r="F13" s="22"/>
      <c r="G13" s="12">
        <f t="shared" si="0"/>
        <v>0</v>
      </c>
      <c r="H13" s="7" t="s">
        <v>24</v>
      </c>
    </row>
    <row r="14" spans="1:9" ht="15.65" customHeight="1">
      <c r="A14" s="34"/>
      <c r="B14" s="58"/>
      <c r="C14" s="71"/>
      <c r="D14" s="6" t="s">
        <v>8</v>
      </c>
      <c r="E14" s="47">
        <v>2000</v>
      </c>
      <c r="F14" s="22"/>
      <c r="G14" s="12">
        <f t="shared" si="0"/>
        <v>0</v>
      </c>
      <c r="H14" s="7" t="s">
        <v>25</v>
      </c>
    </row>
    <row r="15" spans="1:9" ht="15.65" customHeight="1">
      <c r="A15" s="34"/>
      <c r="B15" s="58"/>
      <c r="C15" s="71"/>
      <c r="D15" s="6" t="s">
        <v>9</v>
      </c>
      <c r="E15" s="47">
        <v>30000</v>
      </c>
      <c r="F15" s="22"/>
      <c r="G15" s="12">
        <f t="shared" si="0"/>
        <v>0</v>
      </c>
      <c r="H15" s="7" t="s">
        <v>24</v>
      </c>
    </row>
    <row r="16" spans="1:9" ht="15.65" customHeight="1">
      <c r="A16" s="34"/>
      <c r="B16" s="58"/>
      <c r="C16" s="71"/>
      <c r="D16" s="6" t="s">
        <v>35</v>
      </c>
      <c r="E16" s="47">
        <v>500</v>
      </c>
      <c r="F16" s="22"/>
      <c r="G16" s="12">
        <f t="shared" si="0"/>
        <v>0</v>
      </c>
      <c r="H16" s="7" t="s">
        <v>25</v>
      </c>
    </row>
    <row r="17" spans="1:8" ht="15.65" customHeight="1">
      <c r="A17" s="34"/>
      <c r="B17" s="58"/>
      <c r="C17" s="71"/>
      <c r="D17" s="6" t="s">
        <v>82</v>
      </c>
      <c r="E17" s="47">
        <v>15000</v>
      </c>
      <c r="F17" s="22"/>
      <c r="G17" s="12">
        <f t="shared" si="0"/>
        <v>0</v>
      </c>
      <c r="H17" s="7" t="s">
        <v>25</v>
      </c>
    </row>
    <row r="18" spans="1:8" ht="15.65" customHeight="1">
      <c r="A18" s="34"/>
      <c r="B18" s="58"/>
      <c r="C18" s="71"/>
      <c r="D18" s="6" t="s">
        <v>83</v>
      </c>
      <c r="E18" s="47">
        <v>3000</v>
      </c>
      <c r="F18" s="22"/>
      <c r="G18" s="12">
        <f t="shared" si="0"/>
        <v>0</v>
      </c>
      <c r="H18" s="7" t="s">
        <v>25</v>
      </c>
    </row>
    <row r="19" spans="1:8" ht="15.65" customHeight="1">
      <c r="A19" s="34"/>
      <c r="B19" s="58"/>
      <c r="C19" s="71"/>
      <c r="D19" s="6" t="s">
        <v>10</v>
      </c>
      <c r="E19" s="47">
        <v>10000</v>
      </c>
      <c r="F19" s="22"/>
      <c r="G19" s="12">
        <f t="shared" si="0"/>
        <v>0</v>
      </c>
      <c r="H19" s="7" t="s">
        <v>26</v>
      </c>
    </row>
    <row r="20" spans="1:8" ht="15.65" customHeight="1">
      <c r="A20" s="34"/>
      <c r="B20" s="58"/>
      <c r="C20" s="71"/>
      <c r="D20" s="6" t="s">
        <v>11</v>
      </c>
      <c r="E20" s="47">
        <v>8000</v>
      </c>
      <c r="F20" s="22"/>
      <c r="G20" s="12">
        <f t="shared" si="0"/>
        <v>0</v>
      </c>
      <c r="H20" s="7" t="s">
        <v>26</v>
      </c>
    </row>
    <row r="21" spans="1:8" ht="15.65" customHeight="1">
      <c r="A21" s="34"/>
      <c r="B21" s="58"/>
      <c r="C21" s="71"/>
      <c r="D21" s="6" t="s">
        <v>6</v>
      </c>
      <c r="E21" s="47">
        <v>3000</v>
      </c>
      <c r="F21" s="22"/>
      <c r="G21" s="12">
        <f t="shared" si="0"/>
        <v>0</v>
      </c>
      <c r="H21" s="7" t="s">
        <v>24</v>
      </c>
    </row>
    <row r="22" spans="1:8" ht="15.65" customHeight="1">
      <c r="A22" s="34"/>
      <c r="B22" s="58"/>
      <c r="C22" s="71"/>
      <c r="D22" s="6" t="s">
        <v>72</v>
      </c>
      <c r="E22" s="47">
        <v>5000</v>
      </c>
      <c r="F22" s="22"/>
      <c r="G22" s="12">
        <f t="shared" si="0"/>
        <v>0</v>
      </c>
      <c r="H22" s="7" t="s">
        <v>27</v>
      </c>
    </row>
    <row r="23" spans="1:8" ht="15.65" customHeight="1">
      <c r="A23" s="34"/>
      <c r="B23" s="58"/>
      <c r="C23" s="71" t="s">
        <v>12</v>
      </c>
      <c r="D23" s="6" t="s">
        <v>67</v>
      </c>
      <c r="E23" s="47">
        <v>4000</v>
      </c>
      <c r="F23" s="22"/>
      <c r="G23" s="12">
        <f t="shared" si="0"/>
        <v>0</v>
      </c>
      <c r="H23" s="7" t="s">
        <v>25</v>
      </c>
    </row>
    <row r="24" spans="1:8" ht="15.65" customHeight="1">
      <c r="A24" s="34"/>
      <c r="B24" s="58"/>
      <c r="C24" s="71"/>
      <c r="D24" s="6" t="s">
        <v>68</v>
      </c>
      <c r="E24" s="47">
        <v>2000</v>
      </c>
      <c r="F24" s="22"/>
      <c r="G24" s="12">
        <f t="shared" si="0"/>
        <v>0</v>
      </c>
      <c r="H24" s="7" t="s">
        <v>25</v>
      </c>
    </row>
    <row r="25" spans="1:8" ht="15.65" customHeight="1">
      <c r="A25" s="34"/>
      <c r="B25" s="58"/>
      <c r="C25" s="62" t="s">
        <v>13</v>
      </c>
      <c r="D25" s="72" t="s">
        <v>75</v>
      </c>
      <c r="E25" s="47">
        <v>6000</v>
      </c>
      <c r="F25" s="22"/>
      <c r="G25" s="12">
        <f t="shared" si="0"/>
        <v>0</v>
      </c>
      <c r="H25" s="7" t="s">
        <v>27</v>
      </c>
    </row>
    <row r="26" spans="1:8" ht="15.65" customHeight="1">
      <c r="A26" s="34"/>
      <c r="B26" s="58"/>
      <c r="C26" s="64"/>
      <c r="D26" s="73"/>
      <c r="E26" s="47">
        <v>15000</v>
      </c>
      <c r="F26" s="22"/>
      <c r="G26" s="12">
        <f t="shared" si="0"/>
        <v>0</v>
      </c>
      <c r="H26" s="7" t="s">
        <v>33</v>
      </c>
    </row>
    <row r="27" spans="1:8" ht="15.65" customHeight="1">
      <c r="A27" s="34"/>
      <c r="B27" s="58"/>
      <c r="C27" s="62" t="s">
        <v>14</v>
      </c>
      <c r="D27" s="55" t="s">
        <v>64</v>
      </c>
      <c r="E27" s="47">
        <v>10000</v>
      </c>
      <c r="F27" s="22"/>
      <c r="G27" s="12">
        <f t="shared" si="0"/>
        <v>0</v>
      </c>
      <c r="H27" s="7" t="s">
        <v>38</v>
      </c>
    </row>
    <row r="28" spans="1:8" ht="15.65" customHeight="1">
      <c r="A28" s="34"/>
      <c r="B28" s="58"/>
      <c r="C28" s="63"/>
      <c r="D28" s="56"/>
      <c r="E28" s="47">
        <v>22000</v>
      </c>
      <c r="F28" s="22"/>
      <c r="G28" s="12">
        <f t="shared" si="0"/>
        <v>0</v>
      </c>
      <c r="H28" s="7" t="s">
        <v>33</v>
      </c>
    </row>
    <row r="29" spans="1:8" ht="15.65" customHeight="1">
      <c r="A29" s="34"/>
      <c r="B29" s="58"/>
      <c r="C29" s="63"/>
      <c r="D29" s="72" t="s">
        <v>15</v>
      </c>
      <c r="E29" s="47">
        <v>7500</v>
      </c>
      <c r="F29" s="22"/>
      <c r="G29" s="12">
        <f t="shared" si="0"/>
        <v>0</v>
      </c>
      <c r="H29" s="7" t="s">
        <v>36</v>
      </c>
    </row>
    <row r="30" spans="1:8" ht="15.65" customHeight="1">
      <c r="A30" s="34"/>
      <c r="B30" s="58"/>
      <c r="C30" s="64"/>
      <c r="D30" s="73"/>
      <c r="E30" s="47">
        <v>14500</v>
      </c>
      <c r="F30" s="22"/>
      <c r="G30" s="12">
        <f t="shared" si="0"/>
        <v>0</v>
      </c>
      <c r="H30" s="7" t="s">
        <v>33</v>
      </c>
    </row>
    <row r="31" spans="1:8" ht="15.65" customHeight="1">
      <c r="A31" s="77" t="s">
        <v>32</v>
      </c>
      <c r="B31" s="78"/>
      <c r="C31" s="27" t="s">
        <v>85</v>
      </c>
      <c r="D31" s="6" t="s">
        <v>7</v>
      </c>
      <c r="E31" s="47">
        <v>100</v>
      </c>
      <c r="F31" s="22"/>
      <c r="G31" s="12">
        <f t="shared" si="0"/>
        <v>0</v>
      </c>
      <c r="H31" s="7" t="s">
        <v>24</v>
      </c>
    </row>
    <row r="32" spans="1:8" ht="15.65" customHeight="1">
      <c r="A32" s="34" t="s">
        <v>31</v>
      </c>
      <c r="B32" s="57" t="s">
        <v>18</v>
      </c>
      <c r="C32" s="64" t="s">
        <v>85</v>
      </c>
      <c r="D32" s="4" t="s">
        <v>63</v>
      </c>
      <c r="E32" s="46">
        <v>275000</v>
      </c>
      <c r="F32" s="23"/>
      <c r="G32" s="12">
        <f t="shared" si="0"/>
        <v>0</v>
      </c>
      <c r="H32" s="5" t="s">
        <v>28</v>
      </c>
    </row>
    <row r="33" spans="1:8" ht="15.65" customHeight="1">
      <c r="A33" s="34"/>
      <c r="B33" s="58"/>
      <c r="C33" s="64"/>
      <c r="D33" s="4" t="s">
        <v>62</v>
      </c>
      <c r="E33" s="46">
        <v>9000</v>
      </c>
      <c r="F33" s="23"/>
      <c r="G33" s="12">
        <f t="shared" ref="G33:G82" si="1">INT(E33*F33)</f>
        <v>0</v>
      </c>
      <c r="H33" s="5" t="s">
        <v>28</v>
      </c>
    </row>
    <row r="34" spans="1:8" ht="15.65" customHeight="1">
      <c r="A34" s="34"/>
      <c r="B34" s="58"/>
      <c r="C34" s="71"/>
      <c r="D34" s="6" t="s">
        <v>8</v>
      </c>
      <c r="E34" s="47">
        <v>2000</v>
      </c>
      <c r="F34" s="22"/>
      <c r="G34" s="12">
        <f t="shared" si="1"/>
        <v>0</v>
      </c>
      <c r="H34" s="7" t="s">
        <v>25</v>
      </c>
    </row>
    <row r="35" spans="1:8" ht="15.65" customHeight="1">
      <c r="A35" s="34"/>
      <c r="B35" s="58"/>
      <c r="C35" s="71"/>
      <c r="D35" s="6" t="s">
        <v>9</v>
      </c>
      <c r="E35" s="47">
        <v>30000</v>
      </c>
      <c r="F35" s="22"/>
      <c r="G35" s="12">
        <f t="shared" si="1"/>
        <v>0</v>
      </c>
      <c r="H35" s="7" t="s">
        <v>28</v>
      </c>
    </row>
    <row r="36" spans="1:8" ht="15.65" customHeight="1">
      <c r="A36" s="34"/>
      <c r="B36" s="58"/>
      <c r="C36" s="71"/>
      <c r="D36" s="6" t="s">
        <v>35</v>
      </c>
      <c r="E36" s="48">
        <v>500</v>
      </c>
      <c r="F36" s="22"/>
      <c r="G36" s="12">
        <f t="shared" si="1"/>
        <v>0</v>
      </c>
      <c r="H36" s="7" t="s">
        <v>25</v>
      </c>
    </row>
    <row r="37" spans="1:8" ht="15.65" customHeight="1">
      <c r="A37" s="34"/>
      <c r="B37" s="58"/>
      <c r="C37" s="71"/>
      <c r="D37" s="6" t="s">
        <v>82</v>
      </c>
      <c r="E37" s="49">
        <v>15000</v>
      </c>
      <c r="F37" s="22"/>
      <c r="G37" s="12">
        <f t="shared" si="1"/>
        <v>0</v>
      </c>
      <c r="H37" s="7" t="s">
        <v>25</v>
      </c>
    </row>
    <row r="38" spans="1:8" ht="15.65" customHeight="1">
      <c r="A38" s="34"/>
      <c r="B38" s="58"/>
      <c r="C38" s="71"/>
      <c r="D38" s="6" t="s">
        <v>83</v>
      </c>
      <c r="E38" s="51">
        <v>3000</v>
      </c>
      <c r="F38" s="22"/>
      <c r="G38" s="12">
        <f t="shared" si="1"/>
        <v>0</v>
      </c>
      <c r="H38" s="7" t="s">
        <v>25</v>
      </c>
    </row>
    <row r="39" spans="1:8" ht="15.65" customHeight="1">
      <c r="A39" s="34"/>
      <c r="B39" s="58"/>
      <c r="C39" s="71"/>
      <c r="D39" s="6" t="s">
        <v>10</v>
      </c>
      <c r="E39" s="49">
        <v>10000</v>
      </c>
      <c r="F39" s="22"/>
      <c r="G39" s="12">
        <f t="shared" si="1"/>
        <v>0</v>
      </c>
      <c r="H39" s="7" t="s">
        <v>26</v>
      </c>
    </row>
    <row r="40" spans="1:8" ht="15.65" customHeight="1">
      <c r="A40" s="34"/>
      <c r="B40" s="58"/>
      <c r="C40" s="71"/>
      <c r="D40" s="6" t="s">
        <v>11</v>
      </c>
      <c r="E40" s="50">
        <v>8000</v>
      </c>
      <c r="F40" s="23"/>
      <c r="G40" s="12">
        <f t="shared" si="1"/>
        <v>0</v>
      </c>
      <c r="H40" s="7" t="s">
        <v>26</v>
      </c>
    </row>
    <row r="41" spans="1:8" ht="15.65" customHeight="1">
      <c r="A41" s="34"/>
      <c r="B41" s="58"/>
      <c r="C41" s="71"/>
      <c r="D41" s="6" t="s">
        <v>6</v>
      </c>
      <c r="E41" s="47">
        <v>3000</v>
      </c>
      <c r="F41" s="22"/>
      <c r="G41" s="12">
        <f t="shared" si="1"/>
        <v>0</v>
      </c>
      <c r="H41" s="7" t="s">
        <v>28</v>
      </c>
    </row>
    <row r="42" spans="1:8" ht="15.65" customHeight="1">
      <c r="A42" s="34"/>
      <c r="B42" s="58"/>
      <c r="C42" s="71"/>
      <c r="D42" s="6" t="s">
        <v>74</v>
      </c>
      <c r="E42" s="47">
        <v>5000</v>
      </c>
      <c r="F42" s="22"/>
      <c r="G42" s="12">
        <f t="shared" si="1"/>
        <v>0</v>
      </c>
      <c r="H42" s="7" t="s">
        <v>27</v>
      </c>
    </row>
    <row r="43" spans="1:8" ht="15.65" customHeight="1">
      <c r="A43" s="34"/>
      <c r="B43" s="58"/>
      <c r="C43" s="71" t="s">
        <v>12</v>
      </c>
      <c r="D43" s="6" t="s">
        <v>67</v>
      </c>
      <c r="E43" s="47">
        <v>4000</v>
      </c>
      <c r="F43" s="22"/>
      <c r="G43" s="12">
        <f t="shared" si="1"/>
        <v>0</v>
      </c>
      <c r="H43" s="7" t="s">
        <v>25</v>
      </c>
    </row>
    <row r="44" spans="1:8" ht="15.65" customHeight="1">
      <c r="A44" s="34"/>
      <c r="B44" s="58"/>
      <c r="C44" s="71"/>
      <c r="D44" s="6" t="s">
        <v>68</v>
      </c>
      <c r="E44" s="47">
        <v>2000</v>
      </c>
      <c r="F44" s="22"/>
      <c r="G44" s="12">
        <f t="shared" si="1"/>
        <v>0</v>
      </c>
      <c r="H44" s="7" t="s">
        <v>25</v>
      </c>
    </row>
    <row r="45" spans="1:8" ht="15.65" customHeight="1">
      <c r="A45" s="34"/>
      <c r="B45" s="58"/>
      <c r="C45" s="62" t="s">
        <v>13</v>
      </c>
      <c r="D45" s="72" t="s">
        <v>76</v>
      </c>
      <c r="E45" s="47">
        <v>6000</v>
      </c>
      <c r="F45" s="22"/>
      <c r="G45" s="12">
        <f t="shared" si="1"/>
        <v>0</v>
      </c>
      <c r="H45" s="7" t="s">
        <v>40</v>
      </c>
    </row>
    <row r="46" spans="1:8" ht="15.65" customHeight="1">
      <c r="A46" s="34"/>
      <c r="B46" s="58"/>
      <c r="C46" s="64"/>
      <c r="D46" s="73"/>
      <c r="E46" s="47">
        <v>15000</v>
      </c>
      <c r="F46" s="22"/>
      <c r="G46" s="12">
        <f t="shared" si="1"/>
        <v>0</v>
      </c>
      <c r="H46" s="7" t="s">
        <v>33</v>
      </c>
    </row>
    <row r="47" spans="1:8" ht="15.65" customHeight="1">
      <c r="A47" s="34"/>
      <c r="B47" s="58"/>
      <c r="C47" s="62" t="s">
        <v>14</v>
      </c>
      <c r="D47" s="55" t="s">
        <v>64</v>
      </c>
      <c r="E47" s="47">
        <v>10000</v>
      </c>
      <c r="F47" s="22"/>
      <c r="G47" s="12">
        <f t="shared" si="1"/>
        <v>0</v>
      </c>
      <c r="H47" s="7" t="s">
        <v>40</v>
      </c>
    </row>
    <row r="48" spans="1:8" ht="15.65" customHeight="1">
      <c r="A48" s="34"/>
      <c r="B48" s="58"/>
      <c r="C48" s="63"/>
      <c r="D48" s="56"/>
      <c r="E48" s="47">
        <v>22000</v>
      </c>
      <c r="F48" s="22"/>
      <c r="G48" s="12">
        <f t="shared" si="1"/>
        <v>0</v>
      </c>
      <c r="H48" s="7" t="s">
        <v>33</v>
      </c>
    </row>
    <row r="49" spans="1:8" ht="15.65" customHeight="1">
      <c r="A49" s="34"/>
      <c r="B49" s="58"/>
      <c r="C49" s="63"/>
      <c r="D49" s="72" t="s">
        <v>15</v>
      </c>
      <c r="E49" s="47">
        <v>7500</v>
      </c>
      <c r="F49" s="22"/>
      <c r="G49" s="12">
        <f t="shared" si="1"/>
        <v>0</v>
      </c>
      <c r="H49" s="7" t="s">
        <v>40</v>
      </c>
    </row>
    <row r="50" spans="1:8" ht="15.65" customHeight="1">
      <c r="A50" s="34"/>
      <c r="B50" s="70"/>
      <c r="C50" s="64"/>
      <c r="D50" s="73"/>
      <c r="E50" s="47">
        <v>14500</v>
      </c>
      <c r="F50" s="22"/>
      <c r="G50" s="12">
        <f t="shared" si="1"/>
        <v>0</v>
      </c>
      <c r="H50" s="7" t="s">
        <v>33</v>
      </c>
    </row>
    <row r="51" spans="1:8" ht="15.65" customHeight="1">
      <c r="A51" s="34"/>
      <c r="B51" s="57" t="s">
        <v>16</v>
      </c>
      <c r="C51" s="29" t="s">
        <v>41</v>
      </c>
      <c r="D51" s="30" t="s">
        <v>66</v>
      </c>
      <c r="E51" s="52">
        <v>4500</v>
      </c>
      <c r="F51" s="22"/>
      <c r="G51" s="12">
        <f t="shared" si="1"/>
        <v>0</v>
      </c>
      <c r="H51" s="5" t="s">
        <v>25</v>
      </c>
    </row>
    <row r="52" spans="1:8" ht="15.65" customHeight="1">
      <c r="A52" s="34"/>
      <c r="B52" s="58"/>
      <c r="C52" s="62" t="s">
        <v>42</v>
      </c>
      <c r="D52" s="72" t="s">
        <v>77</v>
      </c>
      <c r="E52" s="52">
        <v>6000</v>
      </c>
      <c r="F52" s="22"/>
      <c r="G52" s="12">
        <f t="shared" si="1"/>
        <v>0</v>
      </c>
      <c r="H52" s="5" t="s">
        <v>40</v>
      </c>
    </row>
    <row r="53" spans="1:8" ht="15.65" customHeight="1">
      <c r="A53" s="34"/>
      <c r="B53" s="58"/>
      <c r="C53" s="64"/>
      <c r="D53" s="73"/>
      <c r="E53" s="53">
        <v>13000</v>
      </c>
      <c r="F53" s="22"/>
      <c r="G53" s="12">
        <f t="shared" si="1"/>
        <v>0</v>
      </c>
      <c r="H53" s="7" t="s">
        <v>33</v>
      </c>
    </row>
    <row r="54" spans="1:8" ht="21" customHeight="1">
      <c r="A54" s="34"/>
      <c r="B54" s="58"/>
      <c r="C54" s="89" t="s">
        <v>86</v>
      </c>
      <c r="D54" s="21" t="s">
        <v>65</v>
      </c>
      <c r="E54" s="53">
        <v>215500</v>
      </c>
      <c r="F54" s="22"/>
      <c r="G54" s="12">
        <f t="shared" si="1"/>
        <v>0</v>
      </c>
      <c r="H54" s="7" t="s">
        <v>24</v>
      </c>
    </row>
    <row r="55" spans="1:8" ht="21" customHeight="1">
      <c r="A55" s="34"/>
      <c r="B55" s="58"/>
      <c r="C55" s="90"/>
      <c r="D55" s="21" t="s">
        <v>43</v>
      </c>
      <c r="E55" s="53">
        <v>2000</v>
      </c>
      <c r="F55" s="22"/>
      <c r="G55" s="12">
        <f t="shared" si="1"/>
        <v>0</v>
      </c>
      <c r="H55" s="7" t="s">
        <v>25</v>
      </c>
    </row>
    <row r="56" spans="1:8" ht="21.75" customHeight="1">
      <c r="A56" s="34"/>
      <c r="B56" s="58"/>
      <c r="C56" s="90"/>
      <c r="D56" s="8" t="s">
        <v>44</v>
      </c>
      <c r="E56" s="53">
        <v>25000</v>
      </c>
      <c r="F56" s="22"/>
      <c r="G56" s="12">
        <f t="shared" si="1"/>
        <v>0</v>
      </c>
      <c r="H56" s="7" t="s">
        <v>24</v>
      </c>
    </row>
    <row r="57" spans="1:8" ht="20.25" customHeight="1">
      <c r="A57" s="34"/>
      <c r="B57" s="58"/>
      <c r="C57" s="90"/>
      <c r="D57" s="6" t="s">
        <v>35</v>
      </c>
      <c r="E57" s="53">
        <v>500</v>
      </c>
      <c r="F57" s="22"/>
      <c r="G57" s="12">
        <f t="shared" si="1"/>
        <v>0</v>
      </c>
      <c r="H57" s="7" t="s">
        <v>25</v>
      </c>
    </row>
    <row r="58" spans="1:8" ht="20.25" customHeight="1">
      <c r="A58" s="34"/>
      <c r="B58" s="58"/>
      <c r="C58" s="90"/>
      <c r="D58" s="6" t="s">
        <v>82</v>
      </c>
      <c r="E58" s="53">
        <v>15000</v>
      </c>
      <c r="F58" s="22"/>
      <c r="G58" s="12">
        <f t="shared" si="1"/>
        <v>0</v>
      </c>
      <c r="H58" s="7" t="s">
        <v>25</v>
      </c>
    </row>
    <row r="59" spans="1:8" ht="15.65" customHeight="1">
      <c r="A59" s="34"/>
      <c r="B59" s="57" t="s">
        <v>17</v>
      </c>
      <c r="C59" s="62" t="s">
        <v>14</v>
      </c>
      <c r="D59" s="55" t="s">
        <v>69</v>
      </c>
      <c r="E59" s="53">
        <v>8000</v>
      </c>
      <c r="F59" s="22"/>
      <c r="G59" s="12">
        <f t="shared" si="1"/>
        <v>0</v>
      </c>
      <c r="H59" s="7" t="s">
        <v>39</v>
      </c>
    </row>
    <row r="60" spans="1:8" ht="15.65" customHeight="1">
      <c r="A60" s="34"/>
      <c r="B60" s="58"/>
      <c r="C60" s="63"/>
      <c r="D60" s="56"/>
      <c r="E60" s="53">
        <v>20000</v>
      </c>
      <c r="F60" s="22"/>
      <c r="G60" s="12">
        <f t="shared" si="1"/>
        <v>0</v>
      </c>
      <c r="H60" s="7" t="s">
        <v>33</v>
      </c>
    </row>
    <row r="61" spans="1:8" ht="21.75" customHeight="1">
      <c r="A61" s="34"/>
      <c r="B61" s="88" t="s">
        <v>29</v>
      </c>
      <c r="C61" s="89" t="s">
        <v>86</v>
      </c>
      <c r="D61" s="21" t="s">
        <v>65</v>
      </c>
      <c r="E61" s="53">
        <v>1000</v>
      </c>
      <c r="F61" s="22"/>
      <c r="G61" s="12">
        <f t="shared" si="1"/>
        <v>0</v>
      </c>
      <c r="H61" s="7" t="s">
        <v>24</v>
      </c>
    </row>
    <row r="62" spans="1:8" ht="21.75" customHeight="1">
      <c r="A62" s="34"/>
      <c r="B62" s="92"/>
      <c r="C62" s="90"/>
      <c r="D62" s="21" t="s">
        <v>43</v>
      </c>
      <c r="E62" s="53">
        <v>50</v>
      </c>
      <c r="F62" s="22"/>
      <c r="G62" s="12">
        <f t="shared" si="1"/>
        <v>0</v>
      </c>
      <c r="H62" s="7" t="s">
        <v>25</v>
      </c>
    </row>
    <row r="63" spans="1:8" ht="21.75" customHeight="1">
      <c r="A63" s="34"/>
      <c r="B63" s="92"/>
      <c r="C63" s="90"/>
      <c r="D63" s="8" t="s">
        <v>45</v>
      </c>
      <c r="E63" s="53">
        <v>50</v>
      </c>
      <c r="F63" s="22"/>
      <c r="G63" s="12">
        <f t="shared" si="1"/>
        <v>0</v>
      </c>
      <c r="H63" s="7" t="s">
        <v>24</v>
      </c>
    </row>
    <row r="64" spans="1:8" ht="21.75" customHeight="1">
      <c r="A64" s="34"/>
      <c r="B64" s="92"/>
      <c r="C64" s="90"/>
      <c r="D64" s="6" t="s">
        <v>35</v>
      </c>
      <c r="E64" s="53">
        <v>10</v>
      </c>
      <c r="F64" s="22"/>
      <c r="G64" s="12">
        <f t="shared" si="1"/>
        <v>0</v>
      </c>
      <c r="H64" s="7" t="s">
        <v>25</v>
      </c>
    </row>
    <row r="65" spans="1:8" ht="21.75" customHeight="1">
      <c r="A65" s="34"/>
      <c r="B65" s="92"/>
      <c r="C65" s="90"/>
      <c r="D65" s="8" t="s">
        <v>82</v>
      </c>
      <c r="E65" s="53">
        <v>50</v>
      </c>
      <c r="F65" s="22"/>
      <c r="G65" s="12">
        <f t="shared" si="1"/>
        <v>0</v>
      </c>
      <c r="H65" s="7" t="s">
        <v>25</v>
      </c>
    </row>
    <row r="66" spans="1:8" ht="21.75" customHeight="1">
      <c r="A66" s="34"/>
      <c r="B66" s="92"/>
      <c r="C66" s="89" t="s">
        <v>42</v>
      </c>
      <c r="D66" s="72" t="s">
        <v>76</v>
      </c>
      <c r="E66" s="53">
        <v>100</v>
      </c>
      <c r="F66" s="22"/>
      <c r="G66" s="12">
        <f t="shared" si="1"/>
        <v>0</v>
      </c>
      <c r="H66" s="7" t="s">
        <v>40</v>
      </c>
    </row>
    <row r="67" spans="1:8" ht="21.75" customHeight="1">
      <c r="A67" s="34"/>
      <c r="B67" s="93"/>
      <c r="C67" s="91"/>
      <c r="D67" s="73"/>
      <c r="E67" s="53">
        <v>400</v>
      </c>
      <c r="F67" s="22"/>
      <c r="G67" s="12">
        <f t="shared" si="1"/>
        <v>0</v>
      </c>
      <c r="H67" s="7" t="s">
        <v>33</v>
      </c>
    </row>
    <row r="68" spans="1:8" ht="50.25" customHeight="1">
      <c r="A68" s="34"/>
      <c r="B68" s="9" t="s">
        <v>30</v>
      </c>
      <c r="C68" s="28" t="s">
        <v>86</v>
      </c>
      <c r="D68" s="8" t="s">
        <v>71</v>
      </c>
      <c r="E68" s="53">
        <v>5100</v>
      </c>
      <c r="F68" s="22"/>
      <c r="G68" s="12">
        <f t="shared" si="1"/>
        <v>0</v>
      </c>
      <c r="H68" s="7" t="s">
        <v>27</v>
      </c>
    </row>
    <row r="69" spans="1:8" ht="15.65" customHeight="1">
      <c r="A69" s="34"/>
      <c r="B69" s="60" t="s">
        <v>70</v>
      </c>
      <c r="C69" s="62" t="s">
        <v>85</v>
      </c>
      <c r="D69" s="4" t="s">
        <v>7</v>
      </c>
      <c r="E69" s="47">
        <v>440000</v>
      </c>
      <c r="F69" s="22"/>
      <c r="G69" s="12">
        <f t="shared" si="1"/>
        <v>0</v>
      </c>
      <c r="H69" s="7" t="s">
        <v>28</v>
      </c>
    </row>
    <row r="70" spans="1:8" ht="15.65" customHeight="1">
      <c r="A70" s="34"/>
      <c r="B70" s="61"/>
      <c r="C70" s="63"/>
      <c r="D70" s="6" t="s">
        <v>8</v>
      </c>
      <c r="E70" s="47">
        <v>4200</v>
      </c>
      <c r="F70" s="22"/>
      <c r="G70" s="12">
        <f t="shared" si="1"/>
        <v>0</v>
      </c>
      <c r="H70" s="7" t="s">
        <v>25</v>
      </c>
    </row>
    <row r="71" spans="1:8" ht="15.65" customHeight="1">
      <c r="A71" s="34"/>
      <c r="B71" s="61"/>
      <c r="C71" s="63"/>
      <c r="D71" s="6" t="s">
        <v>73</v>
      </c>
      <c r="E71" s="47">
        <v>5100</v>
      </c>
      <c r="F71" s="22"/>
      <c r="G71" s="12">
        <f t="shared" si="1"/>
        <v>0</v>
      </c>
      <c r="H71" s="7" t="s">
        <v>27</v>
      </c>
    </row>
    <row r="72" spans="1:8" ht="15.65" customHeight="1">
      <c r="A72" s="34"/>
      <c r="B72" s="61"/>
      <c r="C72" s="64"/>
      <c r="D72" s="6" t="s">
        <v>89</v>
      </c>
      <c r="E72" s="47">
        <v>15000</v>
      </c>
      <c r="F72" s="22"/>
      <c r="G72" s="12">
        <f t="shared" si="1"/>
        <v>0</v>
      </c>
      <c r="H72" s="7" t="s">
        <v>33</v>
      </c>
    </row>
    <row r="73" spans="1:8" ht="18.5" customHeight="1">
      <c r="A73" s="34"/>
      <c r="B73" s="61"/>
      <c r="C73" s="27" t="s">
        <v>12</v>
      </c>
      <c r="D73" s="6" t="s">
        <v>67</v>
      </c>
      <c r="E73" s="47">
        <v>4100</v>
      </c>
      <c r="F73" s="22"/>
      <c r="G73" s="12">
        <f t="shared" si="1"/>
        <v>0</v>
      </c>
      <c r="H73" s="7" t="s">
        <v>25</v>
      </c>
    </row>
    <row r="74" spans="1:8" ht="15.65" customHeight="1">
      <c r="A74" s="34"/>
      <c r="B74" s="61"/>
      <c r="C74" s="62" t="s">
        <v>13</v>
      </c>
      <c r="D74" s="72" t="s">
        <v>76</v>
      </c>
      <c r="E74" s="47">
        <v>6000</v>
      </c>
      <c r="F74" s="22"/>
      <c r="G74" s="12">
        <f t="shared" si="1"/>
        <v>0</v>
      </c>
      <c r="H74" s="7" t="s">
        <v>40</v>
      </c>
    </row>
    <row r="75" spans="1:8" ht="15.65" customHeight="1">
      <c r="A75" s="34"/>
      <c r="B75" s="61"/>
      <c r="C75" s="64"/>
      <c r="D75" s="73"/>
      <c r="E75" s="47">
        <v>13000</v>
      </c>
      <c r="F75" s="22"/>
      <c r="G75" s="12">
        <f t="shared" si="1"/>
        <v>0</v>
      </c>
      <c r="H75" s="7" t="s">
        <v>33</v>
      </c>
    </row>
    <row r="76" spans="1:8" ht="15.65" customHeight="1">
      <c r="A76" s="34"/>
      <c r="B76" s="61"/>
      <c r="C76" s="62" t="s">
        <v>14</v>
      </c>
      <c r="D76" s="72" t="s">
        <v>15</v>
      </c>
      <c r="E76" s="47">
        <v>7500</v>
      </c>
      <c r="F76" s="22"/>
      <c r="G76" s="12">
        <f t="shared" si="1"/>
        <v>0</v>
      </c>
      <c r="H76" s="7" t="s">
        <v>40</v>
      </c>
    </row>
    <row r="77" spans="1:8" ht="15.65" customHeight="1">
      <c r="A77" s="34"/>
      <c r="B77" s="61"/>
      <c r="C77" s="64"/>
      <c r="D77" s="73"/>
      <c r="E77" s="47">
        <v>14000</v>
      </c>
      <c r="F77" s="22"/>
      <c r="G77" s="12">
        <f t="shared" si="1"/>
        <v>0</v>
      </c>
      <c r="H77" s="7" t="s">
        <v>33</v>
      </c>
    </row>
    <row r="78" spans="1:8" ht="15.65" customHeight="1">
      <c r="A78" s="85" t="s">
        <v>59</v>
      </c>
      <c r="B78" s="10" t="s">
        <v>20</v>
      </c>
      <c r="C78" s="36"/>
      <c r="D78" s="11"/>
      <c r="E78" s="47"/>
      <c r="F78" s="22"/>
      <c r="G78" s="12">
        <f t="shared" si="1"/>
        <v>0</v>
      </c>
      <c r="H78" s="7" t="s">
        <v>19</v>
      </c>
    </row>
    <row r="79" spans="1:8" ht="15.65" customHeight="1">
      <c r="A79" s="86"/>
      <c r="B79" s="10" t="s">
        <v>21</v>
      </c>
      <c r="C79" s="36"/>
      <c r="D79" s="11"/>
      <c r="E79" s="47"/>
      <c r="F79" s="22"/>
      <c r="G79" s="12">
        <f t="shared" si="1"/>
        <v>0</v>
      </c>
      <c r="H79" s="7" t="s">
        <v>27</v>
      </c>
    </row>
    <row r="80" spans="1:8" ht="15.65" customHeight="1">
      <c r="A80" s="86"/>
      <c r="B80" s="10" t="s">
        <v>22</v>
      </c>
      <c r="C80" s="36"/>
      <c r="D80" s="11"/>
      <c r="E80" s="47"/>
      <c r="F80" s="22"/>
      <c r="G80" s="12">
        <f t="shared" si="1"/>
        <v>0</v>
      </c>
      <c r="H80" s="7" t="s">
        <v>28</v>
      </c>
    </row>
    <row r="81" spans="1:10" ht="15.65" customHeight="1">
      <c r="A81" s="86"/>
      <c r="B81" s="10" t="s">
        <v>23</v>
      </c>
      <c r="C81" s="36"/>
      <c r="D81" s="11"/>
      <c r="E81" s="47"/>
      <c r="F81" s="22"/>
      <c r="G81" s="12">
        <f t="shared" si="1"/>
        <v>0</v>
      </c>
      <c r="H81" s="7" t="s">
        <v>25</v>
      </c>
    </row>
    <row r="82" spans="1:10" ht="15.65" customHeight="1" thickBot="1">
      <c r="A82" s="87"/>
      <c r="B82" s="13" t="s">
        <v>34</v>
      </c>
      <c r="C82" s="37"/>
      <c r="D82" s="14"/>
      <c r="E82" s="54"/>
      <c r="F82" s="24"/>
      <c r="G82" s="12">
        <f t="shared" si="1"/>
        <v>0</v>
      </c>
      <c r="H82" s="15" t="s">
        <v>26</v>
      </c>
    </row>
    <row r="83" spans="1:10" ht="24" customHeight="1" thickBot="1">
      <c r="A83" s="16"/>
      <c r="B83" s="16"/>
      <c r="C83" s="16"/>
      <c r="D83" s="80" t="s">
        <v>37</v>
      </c>
      <c r="E83" s="80"/>
      <c r="F83" s="80"/>
      <c r="G83" s="80"/>
      <c r="H83" s="17"/>
    </row>
    <row r="84" spans="1:10" ht="24" customHeight="1" thickBot="1">
      <c r="A84" s="18"/>
      <c r="B84" s="18"/>
      <c r="C84" s="18"/>
      <c r="D84" s="26"/>
      <c r="E84" s="81" t="s">
        <v>46</v>
      </c>
      <c r="F84" s="81"/>
      <c r="G84" s="81" t="s">
        <v>47</v>
      </c>
      <c r="H84" s="81"/>
    </row>
    <row r="85" spans="1:10" ht="21.75" customHeight="1" thickBot="1">
      <c r="A85" s="18"/>
      <c r="B85" s="66"/>
      <c r="C85" s="66"/>
      <c r="D85" s="19" t="s">
        <v>87</v>
      </c>
      <c r="E85" s="67">
        <f>SUMIF(H9:H82,"１期",G9:G82)+SUMIF(H9:H82,"２期",G9:G82)</f>
        <v>0</v>
      </c>
      <c r="F85" s="67"/>
      <c r="G85" s="67">
        <f>INT(E85*1.1)</f>
        <v>0</v>
      </c>
      <c r="H85" s="67"/>
      <c r="I85" s="59"/>
      <c r="J85" s="59"/>
    </row>
    <row r="86" spans="1:10" ht="21.75" customHeight="1" thickBot="1">
      <c r="A86" s="18"/>
      <c r="B86" s="66"/>
      <c r="C86" s="66"/>
      <c r="D86" s="19" t="s">
        <v>88</v>
      </c>
      <c r="E86" s="67">
        <f>SUMIF(H9:H82,"３期",G9:G82)+SUMIF(H9:H82,"４期",G9:G82)+SUMIF(H9:H82,"５期",G9:G82)+SUMIF(H9:H82,"３～５期",G9:G82)</f>
        <v>0</v>
      </c>
      <c r="F86" s="67"/>
      <c r="G86" s="67">
        <f>INT(E86*1.1)</f>
        <v>0</v>
      </c>
      <c r="H86" s="67"/>
      <c r="I86" s="59"/>
      <c r="J86" s="59"/>
    </row>
    <row r="87" spans="1:10" ht="21.75" customHeight="1" thickBot="1">
      <c r="A87" s="18"/>
      <c r="B87" s="25"/>
      <c r="C87" s="25"/>
      <c r="D87" s="19" t="s">
        <v>48</v>
      </c>
      <c r="E87" s="68">
        <f>E85+E86</f>
        <v>0</v>
      </c>
      <c r="F87" s="68"/>
      <c r="G87" s="67">
        <f>INT(E87*1.1)</f>
        <v>0</v>
      </c>
      <c r="H87" s="67"/>
      <c r="I87" s="65" t="str">
        <f>IF((G85+G86)=INT(G87),"","注意！税込額が一致していません")</f>
        <v/>
      </c>
      <c r="J87" s="65"/>
    </row>
    <row r="88" spans="1:10" ht="19.149999999999999" customHeight="1">
      <c r="A88" s="18"/>
      <c r="B88" s="18"/>
      <c r="C88" s="18"/>
      <c r="D88" s="20"/>
      <c r="E88" s="79" t="s">
        <v>58</v>
      </c>
      <c r="F88" s="79"/>
      <c r="G88" s="79"/>
      <c r="H88" s="79"/>
    </row>
    <row r="89" spans="1:10" ht="21" customHeight="1"/>
  </sheetData>
  <mergeCells count="55">
    <mergeCell ref="A9:D9"/>
    <mergeCell ref="A78:A82"/>
    <mergeCell ref="B12:B30"/>
    <mergeCell ref="D52:D53"/>
    <mergeCell ref="C61:C65"/>
    <mergeCell ref="C52:C53"/>
    <mergeCell ref="C47:C50"/>
    <mergeCell ref="C59:C60"/>
    <mergeCell ref="C12:C22"/>
    <mergeCell ref="C76:C77"/>
    <mergeCell ref="C66:C67"/>
    <mergeCell ref="B61:B67"/>
    <mergeCell ref="C74:C75"/>
    <mergeCell ref="B59:B60"/>
    <mergeCell ref="C54:C58"/>
    <mergeCell ref="A10:A11"/>
    <mergeCell ref="E88:H88"/>
    <mergeCell ref="D59:D60"/>
    <mergeCell ref="D74:D75"/>
    <mergeCell ref="D76:D77"/>
    <mergeCell ref="D66:D67"/>
    <mergeCell ref="D83:G83"/>
    <mergeCell ref="E84:F84"/>
    <mergeCell ref="G84:H84"/>
    <mergeCell ref="A2:H2"/>
    <mergeCell ref="B32:B50"/>
    <mergeCell ref="C32:C42"/>
    <mergeCell ref="C43:C44"/>
    <mergeCell ref="C25:C26"/>
    <mergeCell ref="D25:D26"/>
    <mergeCell ref="B8:D8"/>
    <mergeCell ref="C45:C46"/>
    <mergeCell ref="D45:D46"/>
    <mergeCell ref="D47:D48"/>
    <mergeCell ref="D49:D50"/>
    <mergeCell ref="C23:C24"/>
    <mergeCell ref="C27:C30"/>
    <mergeCell ref="A31:B31"/>
    <mergeCell ref="D29:D30"/>
    <mergeCell ref="B10:B11"/>
    <mergeCell ref="I86:J86"/>
    <mergeCell ref="I87:J87"/>
    <mergeCell ref="B85:C85"/>
    <mergeCell ref="B86:C86"/>
    <mergeCell ref="E85:F85"/>
    <mergeCell ref="E86:F86"/>
    <mergeCell ref="E87:F87"/>
    <mergeCell ref="G85:H85"/>
    <mergeCell ref="G86:H86"/>
    <mergeCell ref="G87:H87"/>
    <mergeCell ref="D27:D28"/>
    <mergeCell ref="B51:B58"/>
    <mergeCell ref="I85:J85"/>
    <mergeCell ref="B69:B77"/>
    <mergeCell ref="C69:C72"/>
  </mergeCells>
  <phoneticPr fontId="2"/>
  <pageMargins left="0.31496062992125984" right="0.19685039370078741" top="0.31496062992125984" bottom="0.15748031496062992" header="0.9055118110236221" footer="0.19685039370078741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hosoi kouta</cp:lastModifiedBy>
  <cp:lastPrinted>2022-08-04T04:43:42Z</cp:lastPrinted>
  <dcterms:created xsi:type="dcterms:W3CDTF">2018-10-22T07:45:38Z</dcterms:created>
  <dcterms:modified xsi:type="dcterms:W3CDTF">2026-05-19T23:39:04Z</dcterms:modified>
</cp:coreProperties>
</file>