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1110101\Desktop\99_公告準備\PDF\入札概要書等\"/>
    </mc:Choice>
  </mc:AlternateContent>
  <xr:revisionPtr revIDLastSave="0" documentId="13_ncr:1_{9DE4DF45-5153-4531-BD22-A5CC5D00B723}" xr6:coauthVersionLast="47" xr6:coauthVersionMax="47" xr10:uidLastSave="{00000000-0000-0000-0000-000000000000}"/>
  <bookViews>
    <workbookView xWindow="28920" yWindow="150" windowWidth="15270" windowHeight="15225" xr2:uid="{00000000-000D-0000-FFFF-FFFF00000000}"/>
  </bookViews>
  <sheets>
    <sheet name="1_全体総括表" sheetId="1" r:id="rId1"/>
    <sheet name="2_オプション明細表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3" l="1"/>
  <c r="G15" i="3"/>
  <c r="G5" i="3"/>
  <c r="G4" i="3"/>
</calcChain>
</file>

<file path=xl/sharedStrings.xml><?xml version="1.0" encoding="utf-8"?>
<sst xmlns="http://schemas.openxmlformats.org/spreadsheetml/2006/main" count="48" uniqueCount="37">
  <si>
    <t>項目</t>
  </si>
  <si>
    <t>費用（税抜・円）</t>
  </si>
  <si>
    <t>備考</t>
  </si>
  <si>
    <t>構築業務委託料</t>
  </si>
  <si>
    <t>　（ア）共通機能 構築費</t>
  </si>
  <si>
    <t>24市町村共通</t>
  </si>
  <si>
    <t>　（イ）オプション機能 構築費</t>
  </si>
  <si>
    <t>導入市町村の合計</t>
  </si>
  <si>
    <t>運用保守業務委託料</t>
  </si>
  <si>
    <t>　（ウ）共通機能 ランニング費</t>
  </si>
  <si>
    <t>24市町村共通（5年間合計）</t>
  </si>
  <si>
    <t>　（エ）オプション機能 ランニング費</t>
  </si>
  <si>
    <t>導入市町村の合計（5年間合計）</t>
  </si>
  <si>
    <t>入札金額（合計）</t>
  </si>
  <si>
    <t>※入札書の金額と一致すること</t>
  </si>
  <si>
    <t>オプション機能名</t>
  </si>
  <si>
    <t>単価（税抜）</t>
  </si>
  <si>
    <t>単位</t>
  </si>
  <si>
    <t>数量</t>
  </si>
  <si>
    <t>金額（税抜・円）</t>
  </si>
  <si>
    <t>構築費</t>
  </si>
  <si>
    <t>ランニング費</t>
  </si>
  <si>
    <t>(ア)＋(イ)の合計</t>
    <phoneticPr fontId="2"/>
  </si>
  <si>
    <t>(ウ)＋(エ)の合計</t>
    <phoneticPr fontId="2"/>
  </si>
  <si>
    <t>（構築費）</t>
    <rPh sb="1" eb="4">
      <t>コウチクヒ</t>
    </rPh>
    <phoneticPr fontId="2"/>
  </si>
  <si>
    <t>（ランニング費）</t>
    <rPh sb="6" eb="7">
      <t>ヒ</t>
    </rPh>
    <phoneticPr fontId="2"/>
  </si>
  <si>
    <t>（例）機能A（○○機能）</t>
    <rPh sb="1" eb="2">
      <t>レイ</t>
    </rPh>
    <phoneticPr fontId="2"/>
  </si>
  <si>
    <t>（例）機能B（△△機能）</t>
    <rPh sb="9" eb="11">
      <t>キノウ</t>
    </rPh>
    <phoneticPr fontId="2"/>
  </si>
  <si>
    <t>（例）機能A（○○機能）</t>
    <phoneticPr fontId="2"/>
  </si>
  <si>
    <t>アカウント</t>
    <phoneticPr fontId="2"/>
  </si>
  <si>
    <t>費用区分</t>
    <phoneticPr fontId="2"/>
  </si>
  <si>
    <t>単価（年・税抜）</t>
    <rPh sb="3" eb="4">
      <t>トシ</t>
    </rPh>
    <rPh sb="5" eb="7">
      <t>ゼイヌキ</t>
    </rPh>
    <phoneticPr fontId="2"/>
  </si>
  <si>
    <t>※別紙2（次期セキュリティ基盤パラメータ）に記載の『運用開始時点の予定数量』が、5年間変動しなかったと仮定して算出した金額を記載すること。</t>
    <phoneticPr fontId="2"/>
  </si>
  <si>
    <r>
      <t xml:space="preserve">基本料金（税抜・円）
</t>
    </r>
    <r>
      <rPr>
        <sz val="9"/>
        <rFont val="ＭＳ Ｐゴシック"/>
        <family val="3"/>
        <charset val="128"/>
      </rPr>
      <t>(アカウント数に関わらず固定の費用)</t>
    </r>
    <rPh sb="0" eb="2">
      <t>キホン</t>
    </rPh>
    <rPh sb="2" eb="4">
      <t>リョウキン</t>
    </rPh>
    <rPh sb="5" eb="7">
      <t>ゼイヌ</t>
    </rPh>
    <rPh sb="8" eb="9">
      <t>エン</t>
    </rPh>
    <phoneticPr fontId="2"/>
  </si>
  <si>
    <r>
      <rPr>
        <b/>
        <sz val="11"/>
        <rFont val="ＭＳ Ｐゴシック"/>
        <family val="3"/>
        <charset val="128"/>
      </rPr>
      <t>従量料金（変動）</t>
    </r>
    <r>
      <rPr>
        <sz val="9"/>
        <rFont val="ＭＳ Ｐゴシック"/>
        <family val="3"/>
        <charset val="128"/>
      </rPr>
      <t>(アカウント数により変動する費用)</t>
    </r>
    <rPh sb="0" eb="2">
      <t>ジュウリョウ</t>
    </rPh>
    <rPh sb="5" eb="7">
      <t>ヘンドウ</t>
    </rPh>
    <rPh sb="14" eb="15">
      <t>スウ</t>
    </rPh>
    <rPh sb="18" eb="20">
      <t>ヘンドウ</t>
    </rPh>
    <rPh sb="22" eb="24">
      <t>ヒヨウ</t>
    </rPh>
    <phoneticPr fontId="2"/>
  </si>
  <si>
    <r>
      <t xml:space="preserve">基本料金（５年・税抜・円）
</t>
    </r>
    <r>
      <rPr>
        <sz val="9"/>
        <rFont val="ＭＳ Ｐゴシック"/>
        <family val="3"/>
        <charset val="128"/>
      </rPr>
      <t>(アカウント数に関わらず固定の費用)</t>
    </r>
    <rPh sb="0" eb="2">
      <t>キホン</t>
    </rPh>
    <rPh sb="2" eb="4">
      <t>リョウキン</t>
    </rPh>
    <rPh sb="6" eb="7">
      <t>ネン</t>
    </rPh>
    <rPh sb="8" eb="10">
      <t>ゼイヌ</t>
    </rPh>
    <rPh sb="11" eb="12">
      <t>エン</t>
    </rPh>
    <phoneticPr fontId="2"/>
  </si>
  <si>
    <r>
      <rPr>
        <b/>
        <sz val="11"/>
        <rFont val="ＭＳ Ｐゴシック"/>
        <family val="3"/>
        <charset val="128"/>
      </rPr>
      <t>従量料金（変動）（５年）</t>
    </r>
    <r>
      <rPr>
        <sz val="9"/>
        <rFont val="ＭＳ Ｐゴシック"/>
        <family val="3"/>
        <charset val="128"/>
      </rPr>
      <t>(アカウント数により変動する費用)</t>
    </r>
    <rPh sb="0" eb="2">
      <t>ジュウリョウ</t>
    </rPh>
    <rPh sb="5" eb="7">
      <t>ヘンドウ</t>
    </rPh>
    <rPh sb="10" eb="11">
      <t>ネン</t>
    </rPh>
    <rPh sb="18" eb="19">
      <t>スウ</t>
    </rPh>
    <rPh sb="22" eb="24">
      <t>ヘンドウ</t>
    </rPh>
    <rPh sb="26" eb="28">
      <t>ヒヨウ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</si>
</sst>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6" x14ac:knownFonts="1">
    <font>
      <sz val="11"/>
      <color theme="1"/>
      <name val="ＭＳ Ｐゴシック"/>
      <family val="2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b/>
      <sz val="14"/>
      <name val="ＭＳ Ｐゴシック"/>
      <family val="3"/>
      <charset val="128"/>
    </font>
    <font>
      <sz val="14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indexed="64"/>
      </bottom>
      <diagonal/>
    </border>
    <border>
      <left style="thin">
        <color indexed="64"/>
      </left>
      <right style="thin">
        <color theme="0" tint="-0.249977111117893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 style="thin">
        <color indexed="64"/>
      </top>
      <bottom style="thin">
        <color theme="0" tint="-0.249977111117893"/>
      </bottom>
      <diagonal/>
    </border>
    <border>
      <left style="thin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theme="0" tint="-0.249977111117893"/>
      </right>
      <top style="thin">
        <color theme="0" tint="-0.249977111117893"/>
      </top>
      <bottom style="thin">
        <color indexed="64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thin">
        <color indexed="64"/>
      </bottom>
      <diagonal/>
    </border>
    <border>
      <left style="thin">
        <color indexed="64"/>
      </left>
      <right style="thin">
        <color theme="0" tint="-0.249977111117893"/>
      </right>
      <top/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indexed="64"/>
      </bottom>
      <diagonal/>
    </border>
    <border>
      <left style="thin">
        <color theme="0" tint="-0.249977111117893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4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0" fillId="0" borderId="1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9" xfId="0" applyBorder="1"/>
    <xf numFmtId="0" fontId="1" fillId="0" borderId="23" xfId="0" applyFont="1" applyBorder="1" applyAlignment="1">
      <alignment horizontal="center" vertical="top"/>
    </xf>
    <xf numFmtId="0" fontId="1" fillId="0" borderId="29" xfId="0" applyFont="1" applyBorder="1" applyAlignment="1">
      <alignment horizontal="center" vertical="top"/>
    </xf>
    <xf numFmtId="0" fontId="1" fillId="0" borderId="24" xfId="0" applyFont="1" applyBorder="1" applyAlignment="1">
      <alignment horizontal="center" vertical="top"/>
    </xf>
    <xf numFmtId="0" fontId="1" fillId="0" borderId="2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top"/>
    </xf>
    <xf numFmtId="0" fontId="1" fillId="0" borderId="28" xfId="0" applyFont="1" applyBorder="1" applyAlignment="1">
      <alignment horizontal="center" vertical="top"/>
    </xf>
    <xf numFmtId="0" fontId="0" fillId="0" borderId="35" xfId="0" applyBorder="1"/>
    <xf numFmtId="0" fontId="0" fillId="0" borderId="36" xfId="0" applyBorder="1"/>
    <xf numFmtId="0" fontId="0" fillId="0" borderId="17" xfId="0" applyBorder="1"/>
    <xf numFmtId="0" fontId="0" fillId="0" borderId="27" xfId="0" applyBorder="1"/>
    <xf numFmtId="0" fontId="0" fillId="0" borderId="28" xfId="0" applyBorder="1"/>
    <xf numFmtId="0" fontId="0" fillId="0" borderId="0" xfId="0" applyBorder="1"/>
    <xf numFmtId="0" fontId="1" fillId="0" borderId="37" xfId="0" applyFont="1" applyBorder="1" applyAlignment="1">
      <alignment horizontal="left" vertical="center"/>
    </xf>
    <xf numFmtId="3" fontId="0" fillId="0" borderId="18" xfId="0" applyNumberFormat="1" applyBorder="1"/>
    <xf numFmtId="3" fontId="0" fillId="0" borderId="21" xfId="0" applyNumberFormat="1" applyBorder="1"/>
    <xf numFmtId="3" fontId="0" fillId="0" borderId="25" xfId="0" applyNumberFormat="1" applyBorder="1"/>
    <xf numFmtId="176" fontId="0" fillId="0" borderId="21" xfId="0" applyNumberFormat="1" applyBorder="1"/>
    <xf numFmtId="176" fontId="0" fillId="0" borderId="35" xfId="0" applyNumberFormat="1" applyBorder="1"/>
    <xf numFmtId="176" fontId="0" fillId="0" borderId="22" xfId="0" applyNumberFormat="1" applyBorder="1"/>
    <xf numFmtId="176" fontId="0" fillId="0" borderId="36" xfId="0" applyNumberFormat="1" applyBorder="1"/>
    <xf numFmtId="3" fontId="0" fillId="0" borderId="31" xfId="0" applyNumberFormat="1" applyBorder="1"/>
    <xf numFmtId="3" fontId="0" fillId="0" borderId="23" xfId="0" applyNumberFormat="1" applyBorder="1"/>
    <xf numFmtId="3" fontId="0" fillId="0" borderId="22" xfId="0" applyNumberFormat="1" applyBorder="1"/>
    <xf numFmtId="3" fontId="0" fillId="0" borderId="24" xfId="0" applyNumberFormat="1" applyBorder="1"/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30" xfId="0" applyFont="1" applyBorder="1" applyAlignment="1">
      <alignment horizontal="center" vertical="top"/>
    </xf>
    <xf numFmtId="0" fontId="0" fillId="0" borderId="30" xfId="0" applyBorder="1" applyAlignment="1">
      <alignment horizontal="left" vertical="center" wrapText="1"/>
    </xf>
    <xf numFmtId="0" fontId="5" fillId="0" borderId="26" xfId="0" applyFont="1" applyBorder="1" applyAlignment="1">
      <alignment horizontal="center" vertical="top"/>
    </xf>
    <xf numFmtId="0" fontId="1" fillId="0" borderId="27" xfId="0" applyFont="1" applyBorder="1" applyAlignment="1">
      <alignment horizontal="center" vertical="top"/>
    </xf>
    <xf numFmtId="0" fontId="1" fillId="0" borderId="28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9"/>
  <sheetViews>
    <sheetView tabSelected="1" workbookViewId="0">
      <selection activeCell="G19" sqref="G19"/>
    </sheetView>
  </sheetViews>
  <sheetFormatPr defaultRowHeight="13" x14ac:dyDescent="0.2"/>
  <cols>
    <col min="1" max="1" width="2.6328125" customWidth="1"/>
    <col min="2" max="2" width="51" customWidth="1"/>
    <col min="3" max="3" width="31" customWidth="1"/>
    <col min="4" max="4" width="45.08984375" customWidth="1"/>
    <col min="5" max="5" width="2.6328125" customWidth="1"/>
  </cols>
  <sheetData>
    <row r="2" spans="2:4" ht="30" customHeight="1" x14ac:dyDescent="0.2">
      <c r="B2" s="2" t="s">
        <v>0</v>
      </c>
      <c r="C2" s="3" t="s">
        <v>1</v>
      </c>
      <c r="D2" s="4" t="s">
        <v>2</v>
      </c>
    </row>
    <row r="3" spans="2:4" ht="30" customHeight="1" x14ac:dyDescent="0.2">
      <c r="B3" s="5" t="s">
        <v>3</v>
      </c>
      <c r="C3" s="6"/>
      <c r="D3" s="7" t="s">
        <v>22</v>
      </c>
    </row>
    <row r="4" spans="2:4" ht="30" customHeight="1" x14ac:dyDescent="0.2">
      <c r="B4" s="8" t="s">
        <v>4</v>
      </c>
      <c r="C4" s="1"/>
      <c r="D4" s="9" t="s">
        <v>5</v>
      </c>
    </row>
    <row r="5" spans="2:4" ht="30" customHeight="1" x14ac:dyDescent="0.2">
      <c r="B5" s="10" t="s">
        <v>6</v>
      </c>
      <c r="C5" s="11"/>
      <c r="D5" s="12" t="s">
        <v>7</v>
      </c>
    </row>
    <row r="6" spans="2:4" ht="30" customHeight="1" x14ac:dyDescent="0.2">
      <c r="B6" s="5" t="s">
        <v>8</v>
      </c>
      <c r="C6" s="6"/>
      <c r="D6" s="7" t="s">
        <v>23</v>
      </c>
    </row>
    <row r="7" spans="2:4" ht="30" customHeight="1" x14ac:dyDescent="0.2">
      <c r="B7" s="8" t="s">
        <v>9</v>
      </c>
      <c r="C7" s="1"/>
      <c r="D7" s="9" t="s">
        <v>10</v>
      </c>
    </row>
    <row r="8" spans="2:4" ht="30" customHeight="1" x14ac:dyDescent="0.2">
      <c r="B8" s="10" t="s">
        <v>11</v>
      </c>
      <c r="C8" s="11"/>
      <c r="D8" s="12" t="s">
        <v>12</v>
      </c>
    </row>
    <row r="9" spans="2:4" ht="30" customHeight="1" x14ac:dyDescent="0.2">
      <c r="B9" s="13" t="s">
        <v>13</v>
      </c>
      <c r="C9" s="14"/>
      <c r="D9" s="15" t="s">
        <v>14</v>
      </c>
    </row>
  </sheetData>
  <phoneticPr fontId="2"/>
  <pageMargins left="0.75" right="0.75" top="1" bottom="1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7"/>
  <sheetViews>
    <sheetView workbookViewId="0">
      <selection activeCell="D14" sqref="D14"/>
    </sheetView>
  </sheetViews>
  <sheetFormatPr defaultRowHeight="13" x14ac:dyDescent="0.2"/>
  <cols>
    <col min="1" max="1" width="24.54296875" customWidth="1"/>
    <col min="2" max="2" width="13.81640625" customWidth="1"/>
    <col min="3" max="3" width="27.81640625" customWidth="1"/>
    <col min="4" max="4" width="17.81640625" customWidth="1"/>
    <col min="5" max="5" width="11.08984375" customWidth="1"/>
    <col min="6" max="6" width="10.36328125" customWidth="1"/>
    <col min="7" max="7" width="17" bestFit="1" customWidth="1"/>
  </cols>
  <sheetData>
    <row r="1" spans="1:10" ht="20" customHeight="1" thickBot="1" x14ac:dyDescent="0.25">
      <c r="A1" s="34" t="s">
        <v>24</v>
      </c>
      <c r="B1" s="25"/>
      <c r="C1" s="25"/>
      <c r="D1" s="49"/>
      <c r="E1" s="26"/>
      <c r="F1" s="26"/>
      <c r="G1" s="27"/>
    </row>
    <row r="2" spans="1:10" ht="20" customHeight="1" x14ac:dyDescent="0.2">
      <c r="A2" s="54" t="s">
        <v>15</v>
      </c>
      <c r="B2" s="60" t="s">
        <v>30</v>
      </c>
      <c r="C2" s="58" t="s">
        <v>33</v>
      </c>
      <c r="D2" s="51" t="s">
        <v>34</v>
      </c>
      <c r="E2" s="52"/>
      <c r="F2" s="52"/>
      <c r="G2" s="53"/>
    </row>
    <row r="3" spans="1:10" ht="20" customHeight="1" thickBot="1" x14ac:dyDescent="0.25">
      <c r="A3" s="55"/>
      <c r="B3" s="57"/>
      <c r="C3" s="59"/>
      <c r="D3" s="22" t="s">
        <v>16</v>
      </c>
      <c r="E3" s="23" t="s">
        <v>18</v>
      </c>
      <c r="F3" s="23" t="s">
        <v>17</v>
      </c>
      <c r="G3" s="24" t="s">
        <v>19</v>
      </c>
    </row>
    <row r="4" spans="1:10" ht="20" customHeight="1" x14ac:dyDescent="0.2">
      <c r="A4" s="17" t="s">
        <v>26</v>
      </c>
      <c r="B4" s="18" t="s">
        <v>20</v>
      </c>
      <c r="C4" s="35">
        <v>100000</v>
      </c>
      <c r="D4" s="38">
        <v>2000</v>
      </c>
      <c r="E4" s="16">
        <v>100</v>
      </c>
      <c r="F4" s="46" t="s">
        <v>29</v>
      </c>
      <c r="G4" s="40">
        <f>D4*E4</f>
        <v>200000</v>
      </c>
    </row>
    <row r="5" spans="1:10" ht="20" customHeight="1" x14ac:dyDescent="0.2">
      <c r="A5" s="17" t="s">
        <v>27</v>
      </c>
      <c r="B5" s="18" t="s">
        <v>20</v>
      </c>
      <c r="C5" s="35">
        <v>150000</v>
      </c>
      <c r="D5" s="38">
        <v>1000</v>
      </c>
      <c r="E5" s="16">
        <v>60</v>
      </c>
      <c r="F5" s="46" t="s">
        <v>29</v>
      </c>
      <c r="G5" s="40">
        <f>D5*E5</f>
        <v>60000</v>
      </c>
    </row>
    <row r="6" spans="1:10" ht="20" customHeight="1" x14ac:dyDescent="0.2">
      <c r="A6" s="17"/>
      <c r="B6" s="18"/>
      <c r="C6" s="35"/>
      <c r="D6" s="38"/>
      <c r="E6" s="16"/>
      <c r="F6" s="46"/>
      <c r="G6" s="40"/>
    </row>
    <row r="7" spans="1:10" ht="20" customHeight="1" x14ac:dyDescent="0.2">
      <c r="A7" s="17"/>
      <c r="B7" s="18"/>
      <c r="C7" s="35"/>
      <c r="D7" s="38"/>
      <c r="E7" s="16"/>
      <c r="F7" s="46"/>
      <c r="G7" s="40"/>
    </row>
    <row r="8" spans="1:10" ht="20" customHeight="1" x14ac:dyDescent="0.2">
      <c r="A8" s="17"/>
      <c r="B8" s="18"/>
      <c r="C8" s="35"/>
      <c r="D8" s="38"/>
      <c r="E8" s="16"/>
      <c r="F8" s="46"/>
      <c r="G8" s="40"/>
    </row>
    <row r="9" spans="1:10" ht="20" customHeight="1" x14ac:dyDescent="0.2">
      <c r="A9" s="17"/>
      <c r="B9" s="18"/>
      <c r="C9" s="35"/>
      <c r="D9" s="38"/>
      <c r="E9" s="16"/>
      <c r="F9" s="46"/>
      <c r="G9" s="40"/>
    </row>
    <row r="10" spans="1:10" ht="20" customHeight="1" x14ac:dyDescent="0.2">
      <c r="A10" s="17"/>
      <c r="B10" s="18"/>
      <c r="C10" s="35"/>
      <c r="D10" s="38"/>
      <c r="E10" s="16"/>
      <c r="F10" s="46"/>
      <c r="G10" s="40"/>
    </row>
    <row r="11" spans="1:10" ht="20" customHeight="1" thickBot="1" x14ac:dyDescent="0.25">
      <c r="A11" s="28"/>
      <c r="B11" s="29"/>
      <c r="C11" s="37"/>
      <c r="D11" s="39"/>
      <c r="E11" s="30"/>
      <c r="F11" s="47"/>
      <c r="G11" s="41"/>
    </row>
    <row r="12" spans="1:10" ht="20" customHeight="1" thickBot="1" x14ac:dyDescent="0.25">
      <c r="A12" s="34" t="s">
        <v>25</v>
      </c>
      <c r="B12" s="31"/>
      <c r="C12" s="31"/>
      <c r="D12" s="31"/>
      <c r="E12" s="31"/>
      <c r="F12" s="31"/>
      <c r="G12" s="32"/>
    </row>
    <row r="13" spans="1:10" ht="20" customHeight="1" x14ac:dyDescent="0.2">
      <c r="A13" s="54" t="s">
        <v>15</v>
      </c>
      <c r="B13" s="56" t="s">
        <v>30</v>
      </c>
      <c r="C13" s="58" t="s">
        <v>35</v>
      </c>
      <c r="D13" s="51" t="s">
        <v>36</v>
      </c>
      <c r="E13" s="52"/>
      <c r="F13" s="52"/>
      <c r="G13" s="53"/>
    </row>
    <row r="14" spans="1:10" ht="20" customHeight="1" thickBot="1" x14ac:dyDescent="0.25">
      <c r="A14" s="55"/>
      <c r="B14" s="57"/>
      <c r="C14" s="59"/>
      <c r="D14" s="22" t="s">
        <v>31</v>
      </c>
      <c r="E14" s="23" t="s">
        <v>18</v>
      </c>
      <c r="F14" s="23" t="s">
        <v>17</v>
      </c>
      <c r="G14" s="24" t="s">
        <v>19</v>
      </c>
    </row>
    <row r="15" spans="1:10" ht="20" customHeight="1" x14ac:dyDescent="0.2">
      <c r="A15" s="17" t="s">
        <v>28</v>
      </c>
      <c r="B15" s="18" t="s">
        <v>21</v>
      </c>
      <c r="C15" s="35">
        <v>250000</v>
      </c>
      <c r="D15" s="36">
        <v>15000</v>
      </c>
      <c r="E15" s="16">
        <v>100</v>
      </c>
      <c r="F15" s="46" t="s">
        <v>29</v>
      </c>
      <c r="G15" s="44">
        <f>D15*E15*5</f>
        <v>7500000</v>
      </c>
      <c r="J15" s="33"/>
    </row>
    <row r="16" spans="1:10" ht="20" customHeight="1" x14ac:dyDescent="0.2">
      <c r="A16" s="17" t="s">
        <v>27</v>
      </c>
      <c r="B16" s="18" t="s">
        <v>21</v>
      </c>
      <c r="C16" s="35">
        <v>600000</v>
      </c>
      <c r="D16" s="36">
        <v>30000</v>
      </c>
      <c r="E16" s="16">
        <v>60</v>
      </c>
      <c r="F16" s="46" t="s">
        <v>29</v>
      </c>
      <c r="G16" s="44">
        <f>D16*E16*5</f>
        <v>9000000</v>
      </c>
    </row>
    <row r="17" spans="1:7" ht="20" customHeight="1" x14ac:dyDescent="0.2">
      <c r="A17" s="17"/>
      <c r="B17" s="18"/>
      <c r="C17" s="35"/>
      <c r="D17" s="36"/>
      <c r="E17" s="16"/>
      <c r="F17" s="46"/>
      <c r="G17" s="44"/>
    </row>
    <row r="18" spans="1:7" ht="20" customHeight="1" x14ac:dyDescent="0.2">
      <c r="A18" s="17"/>
      <c r="B18" s="18"/>
      <c r="C18" s="35"/>
      <c r="D18" s="36"/>
      <c r="E18" s="16"/>
      <c r="F18" s="46"/>
      <c r="G18" s="44"/>
    </row>
    <row r="19" spans="1:7" ht="20" customHeight="1" x14ac:dyDescent="0.2">
      <c r="A19" s="17"/>
      <c r="B19" s="18"/>
      <c r="C19" s="35"/>
      <c r="D19" s="36"/>
      <c r="E19" s="16"/>
      <c r="F19" s="46"/>
      <c r="G19" s="44"/>
    </row>
    <row r="20" spans="1:7" ht="20" customHeight="1" x14ac:dyDescent="0.2">
      <c r="A20" s="17"/>
      <c r="B20" s="18"/>
      <c r="C20" s="35"/>
      <c r="D20" s="36"/>
      <c r="E20" s="16"/>
      <c r="F20" s="46"/>
      <c r="G20" s="44"/>
    </row>
    <row r="21" spans="1:7" ht="20" customHeight="1" x14ac:dyDescent="0.2">
      <c r="A21" s="17"/>
      <c r="B21" s="18"/>
      <c r="C21" s="35"/>
      <c r="D21" s="36"/>
      <c r="E21" s="16"/>
      <c r="F21" s="46"/>
      <c r="G21" s="44"/>
    </row>
    <row r="22" spans="1:7" ht="20" customHeight="1" thickBot="1" x14ac:dyDescent="0.25">
      <c r="A22" s="19"/>
      <c r="B22" s="20"/>
      <c r="C22" s="42"/>
      <c r="D22" s="43"/>
      <c r="E22" s="21"/>
      <c r="F22" s="48"/>
      <c r="G22" s="45"/>
    </row>
    <row r="23" spans="1:7" ht="36" customHeight="1" x14ac:dyDescent="0.2">
      <c r="A23" s="50" t="s">
        <v>32</v>
      </c>
      <c r="B23" s="50"/>
      <c r="C23" s="50"/>
      <c r="D23" s="50"/>
      <c r="E23" s="50"/>
      <c r="F23" s="50"/>
      <c r="G23" s="50"/>
    </row>
    <row r="24" spans="1:7" ht="20" customHeight="1" x14ac:dyDescent="0.2"/>
    <row r="25" spans="1:7" ht="20" customHeight="1" x14ac:dyDescent="0.2"/>
    <row r="26" spans="1:7" ht="20" customHeight="1" x14ac:dyDescent="0.2"/>
    <row r="27" spans="1:7" ht="20" customHeight="1" x14ac:dyDescent="0.2"/>
  </sheetData>
  <mergeCells count="9">
    <mergeCell ref="A23:G23"/>
    <mergeCell ref="D2:G2"/>
    <mergeCell ref="D13:G13"/>
    <mergeCell ref="A13:A14"/>
    <mergeCell ref="B13:B14"/>
    <mergeCell ref="C13:C14"/>
    <mergeCell ref="A2:A3"/>
    <mergeCell ref="B2:B3"/>
    <mergeCell ref="C2:C3"/>
  </mergeCells>
  <phoneticPr fontId="2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1_全体総括表</vt:lpstr>
      <vt:lpstr>2_オプション明細表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ujihashi yuuki</cp:lastModifiedBy>
  <cp:lastPrinted>2026-04-06T08:14:23Z</cp:lastPrinted>
  <dcterms:created xsi:type="dcterms:W3CDTF">2026-03-25T07:15:37Z</dcterms:created>
  <dcterms:modified xsi:type="dcterms:W3CDTF">2026-04-07T02:09:05Z</dcterms:modified>
</cp:coreProperties>
</file>