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<sst xmlns="http://schemas.openxmlformats.org/spreadsheetml/2006/main" count="865" uniqueCount="865">
  <si>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</si>
  <si>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小川病院</t>
  </si>
  <si>
    <t>〒772-0002　鳴門市撫養町斎田字北浜99番地</t>
  </si>
  <si>
    <t>病棟の建築時期と構造</t>
  </si>
  <si>
    <t>建物情報＼病棟名</t>
  </si>
  <si>
    <t>一般病棟</t>
  </si>
  <si>
    <t>療養病棟</t>
  </si>
  <si>
    <t>様式１病院病棟票(1)</t>
  </si>
  <si>
    <t>建築時期</t>
  </si>
  <si>
    <t>2016</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</si>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</sst>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44</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48</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57</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57</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57</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48</v>
      </c>
      <c r="M131" s="179">
        <v>57</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113</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17</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3.5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14</v>
      </c>
      <c r="M186" s="181">
        <v>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4.4</v>
      </c>
      <c r="M187" s="181">
        <v>2.7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2</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2.1</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14</v>
      </c>
      <c r="M190" s="181">
        <v>13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1.1</v>
      </c>
      <c r="M191" s="181">
        <v>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0.7</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4</v>
      </c>
      <c r="N216" s="239">
        <v>1</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0.3</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2</v>
      </c>
      <c r="N220" s="239">
        <v>1</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1.4</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8</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4</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5</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0.6</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2</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3.8</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1</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0.8</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376</v>
      </c>
      <c r="M314" s="289">
        <v>87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311</v>
      </c>
      <c r="M315" s="181">
        <v>79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55</v>
      </c>
      <c r="M316" s="181">
        <v>8</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13512</v>
      </c>
      <c r="M318" s="181">
        <v>19572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369</v>
      </c>
      <c r="M319" s="181">
        <v>85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376</v>
      </c>
      <c r="M327" s="181">
        <v>87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75</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75</v>
      </c>
      <c r="M329" s="181">
        <v>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119</v>
      </c>
      <c r="M330" s="181">
        <v>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182</v>
      </c>
      <c r="M331" s="181">
        <v>6</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369</v>
      </c>
      <c r="M335" s="181">
        <v>85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74</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90</v>
      </c>
      <c r="M337" s="181">
        <v>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28</v>
      </c>
      <c r="M338" s="181">
        <v>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75</v>
      </c>
      <c r="M339" s="181">
        <v>25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23</v>
      </c>
      <c r="M340" s="181">
        <v>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11</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68</v>
      </c>
      <c r="M343" s="181">
        <v>52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295</v>
      </c>
      <c r="M352" s="181">
        <v>85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279</v>
      </c>
      <c r="M353" s="181">
        <v>85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16</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7</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5</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108</v>
      </c>
      <c r="D398" s="316"/>
      <c r="E398" s="316"/>
      <c r="F398" s="316"/>
      <c r="G398" s="316"/>
      <c r="H398" s="317"/>
      <c r="I398" s="355"/>
      <c r="J398" s="148" t="str">
        <f t="shared" si="63"/>
        <v>未確認</v>
      </c>
      <c r="K398" s="238" t="str">
        <f t="shared" si="64"/>
        <v>※</v>
      </c>
      <c r="L398" s="241">
        <v>561</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0</v>
      </c>
      <c r="M401" s="185">
        <v>739</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113</v>
      </c>
      <c r="D455" s="316"/>
      <c r="E455" s="316"/>
      <c r="F455" s="316"/>
      <c r="G455" s="316"/>
      <c r="H455" s="317"/>
      <c r="I455" s="355"/>
      <c r="J455" s="148" t="str">
        <f t="shared" si="67"/>
        <v>未確認</v>
      </c>
      <c r="K455" s="238" t="str">
        <f t="shared" si="68"/>
        <v>※</v>
      </c>
      <c r="L455" s="241">
        <v>315</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1</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v>
      </c>
      <c r="M479" s="185">
        <v>17</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13</v>
      </c>
      <c r="M480" s="185">
        <v>16</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1</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7</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45.2</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14.6</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14.5</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5.9</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14.5</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32.6</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5.1</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4.4</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1.4</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4.5</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161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116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41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90</v>
      </c>
      <c r="M637" s="185">
        <v>5</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2</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312</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109</v>
      </c>
      <c r="M644" s="185">
        <v>11</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7</v>
      </c>
      <c r="M647" s="185">
        <v>4</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3</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152</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162</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14</v>
      </c>
      <c r="M662" s="185">
        <v>16</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6</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6</v>
      </c>
      <c r="M665" s="185">
        <v>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465</v>
      </c>
      <c r="M673" s="185">
        <v>708</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58</v>
      </c>
      <c r="M675" s="185">
        <v>143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290</v>
      </c>
      <c r="M676" s="185">
        <v>396</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33</v>
      </c>
      <c r="M677" s="185">
        <v>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84</v>
      </c>
      <c r="M678" s="185">
        <v>169</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187</v>
      </c>
      <c r="M683" s="185">
        <v>19</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95</v>
      </c>
      <c r="M685" s="185">
        <v>5</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v>12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295</v>
      </c>
      <c r="M697" s="279">
        <v>85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617</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9</v>
      </c>
      <c r="M722" s="185">
        <v>10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9</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58</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