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<sst xmlns="http://schemas.openxmlformats.org/spreadsheetml/2006/main" count="872" uniqueCount="872">
  <si>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</si>
  <si>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協立病院</t>
  </si>
  <si>
    <t>〒770-8070　徳島市八万町寺山１３番地２</t>
  </si>
  <si>
    <t>病棟の建築時期と構造</t>
  </si>
  <si>
    <t>建物情報＼病棟名</t>
  </si>
  <si>
    <t>２階回復期病棟</t>
  </si>
  <si>
    <t>3階一般病棟</t>
  </si>
  <si>
    <t>４階西療養病棟</t>
  </si>
  <si>
    <t>４階東療養病棟</t>
  </si>
  <si>
    <t>様式１病院病棟票(1)</t>
  </si>
  <si>
    <t>建築時期</t>
  </si>
  <si>
    <t>2022</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</si>
  <si>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</si>
  <si>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</si>
  <si>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</si>
  <si>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</si>
  <si>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</si>
  <si>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</si>
  <si>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</si>
  <si>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</si>
  <si>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</si>
  <si>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</si>
  <si>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</si>
  <si>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</si>
  <si>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</si>
  <si>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</si>
  <si>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</si>
  <si>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</si>
  <si>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</si>
  <si>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</si>
  <si>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</si>
  <si>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</si>
  <si>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</si>
  <si>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</si>
  <si>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</si>
  <si>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</si>
  <si>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</si>
  <si>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</si>
  <si>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</si>
  <si>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</si>
  <si>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</si>
  <si>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</si>
  <si>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</si>
  <si>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</si>
  <si>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</si>
  <si>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</si>
  <si>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</si>
  <si>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</si>
  <si>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</si>
  <si>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</si>
  <si>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</si>
  <si>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</si>
  <si>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</si>
  <si>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</si>
  <si>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</si>
  <si>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</si>
  <si>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</si>
  <si>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</si>
  <si>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</si>
  <si>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</si>
  <si>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</si>
  <si>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</si>
  <si>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</si>
  <si>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</si>
  <si>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</si>
  <si>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</si>
  <si>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</si>
  <si>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</si>
  <si>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</si>
  <si>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</si>
  <si>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</si>
  <si>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</si>
  <si>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</si>
  <si>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</si>
  <si>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</si>
  <si>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</si>
  <si>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</si>
  <si>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</si>
  <si>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</si>
  <si>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</si>
  <si>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</si>
  <si>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</si>
  <si>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</si>
  <si>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</si>
  <si>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</si>
  <si>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</si>
  <si>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</si>
  <si>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</si>
  <si>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</si>
  <si>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</si>
  <si>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</si>
  <si>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</si>
  <si>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</si>
  <si>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</si>
  <si>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</si>
  <si>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</si>
  <si>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</si>
  <si>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</si>
  <si>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</si>
  <si>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</si>
  <si>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</si>
  <si>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</si>
  <si>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</si>
  <si>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</si>
  <si>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</si>
  <si>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</si>
  <si>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</si>
  <si>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</si>
  <si>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脳神経外科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</si>
  <si>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</si>
  <si>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</si>
  <si>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</si>
  <si>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</si>
  <si>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</si>
  <si>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</si>
  <si>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地域一般入院料１</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</si>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</sst>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14</v>
      </c>
      <c r="N11" s="17" t="s">
        <v>13</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20</v>
      </c>
      <c r="M95" s="263" t="s">
        <v>18</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0</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59</v>
      </c>
      <c r="N106" s="221">
        <v>0</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60</v>
      </c>
      <c r="N107" s="221">
        <v>0</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46</v>
      </c>
      <c r="M108" s="146">
        <v>0</v>
      </c>
      <c r="N108" s="221">
        <v>46</v>
      </c>
      <c r="O108" s="221">
        <v>47</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43</v>
      </c>
      <c r="M109" s="146">
        <v>0</v>
      </c>
      <c r="N109" s="221">
        <v>46</v>
      </c>
      <c r="O109" s="221">
        <v>47</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46</v>
      </c>
      <c r="M110" s="146">
        <v>0</v>
      </c>
      <c r="N110" s="221">
        <v>46</v>
      </c>
      <c r="O110" s="221">
        <v>47</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106</v>
      </c>
      <c r="N120" s="224" t="s">
        <v>106</v>
      </c>
      <c r="O120" s="224" t="s">
        <v>106</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108</v>
      </c>
      <c r="N121" s="224" t="s">
        <v>108</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106</v>
      </c>
      <c r="M122" s="179" t="s">
        <v>105</v>
      </c>
      <c r="N122" s="224" t="s">
        <v>105</v>
      </c>
      <c r="O122" s="224" t="s">
        <v>108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t="s">
        <v>116</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46</v>
      </c>
      <c r="M131" s="179">
        <v>38</v>
      </c>
      <c r="N131" s="224">
        <v>46</v>
      </c>
      <c r="O131" s="224">
        <v>47</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39</v>
      </c>
      <c r="M132" s="179" t="s">
        <v>120</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22</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119</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117</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7.8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10</v>
      </c>
      <c r="M186" s="181">
        <v>12</v>
      </c>
      <c r="N186" s="229">
        <v>9</v>
      </c>
      <c r="O186" s="229">
        <v>6</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1.2</v>
      </c>
      <c r="M187" s="181">
        <v>3.7</v>
      </c>
      <c r="N187" s="229">
        <v>1.7</v>
      </c>
      <c r="O187" s="229">
        <v>2.2</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0</v>
      </c>
      <c r="M188" s="181">
        <v>1</v>
      </c>
      <c r="N188" s="229">
        <v>1</v>
      </c>
      <c r="O188" s="229">
        <v>3</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3.9</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9</v>
      </c>
      <c r="M190" s="181">
        <v>11</v>
      </c>
      <c r="N190" s="229">
        <v>11</v>
      </c>
      <c r="O190" s="229">
        <v>11</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2.7</v>
      </c>
      <c r="M191" s="181">
        <v>1.2</v>
      </c>
      <c r="N191" s="229">
        <v>1.1</v>
      </c>
      <c r="O191" s="229">
        <v>1</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4</v>
      </c>
      <c r="M194" s="181">
        <v>1</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1</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1</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192</v>
      </c>
      <c r="M214" s="1"/>
      <c r="N214" s="225"/>
      <c r="O214" s="225"/>
      <c r="P214" s="225"/>
      <c r="Q214" s="225"/>
      <c r="R214" s="225"/>
      <c r="S214" s="225"/>
    </row>
    <row r="215" ht="20.25" customHeight="1">
      <c r="C215" s="25"/>
      <c r="I215" s="47" t="s">
        <v>79</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1</v>
      </c>
      <c r="M216" s="239">
        <v>4</v>
      </c>
      <c r="N216" s="239">
        <v>2</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0</v>
      </c>
      <c r="M217" s="199">
        <v>1.7</v>
      </c>
      <c r="N217" s="199">
        <v>0.3</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1</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2.2</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2</v>
      </c>
      <c r="M220" s="239">
        <v>1</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0.5</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0</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11</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0.4</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4</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1.2</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3</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1.2</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8</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1.3</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7</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0.9</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3</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279</v>
      </c>
      <c r="C309" s="103"/>
      <c r="D309" s="103"/>
      <c r="E309" s="41"/>
      <c r="F309" s="41"/>
      <c r="G309" s="41"/>
      <c r="H309" s="42"/>
      <c r="I309" s="42"/>
      <c r="J309" s="44"/>
      <c r="K309" s="43"/>
      <c r="L309" s="104"/>
      <c r="M309" s="104"/>
      <c r="N309" s="225"/>
      <c r="BU309" s="136"/>
    </row>
    <row r="310" s="133" customFormat="1">
      <c r="B310" s="30" t="s">
        <v>280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281</v>
      </c>
      <c r="B314" s="57"/>
      <c r="C314" s="379" t="s">
        <v>282</v>
      </c>
      <c r="D314" s="318" t="s">
        <v>283</v>
      </c>
      <c r="E314" s="327"/>
      <c r="F314" s="327"/>
      <c r="G314" s="327"/>
      <c r="H314" s="319"/>
      <c r="I314" s="340" t="s">
        <v>284</v>
      </c>
      <c r="J314" s="83">
        <f ref="J314:J319" t="shared" si="50">IF(SUM(L314:BS314)=0,IF(COUNTIF(L314:BS314,"未確認")&gt;0,"未確認",IF(COUNTIF(L314:BS314,"~*")&gt;0,"*",SUM(L314:BS314))),SUM(L314:BS314))</f>
        <v>0</v>
      </c>
      <c r="K314" s="56" t="str">
        <f ref="K314:K319" t="shared" si="51">IF(OR(COUNTIF(L314:BS314,"未確認")&gt;0,COUNTIF(L314:BS314,"~*")&gt;0),"※","")</f>
      </c>
      <c r="L314" s="84">
        <v>243</v>
      </c>
      <c r="M314" s="289">
        <v>678</v>
      </c>
      <c r="N314" s="193">
        <v>64</v>
      </c>
      <c r="O314" s="193">
        <v>116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285</v>
      </c>
      <c r="B315" s="57"/>
      <c r="C315" s="422"/>
      <c r="D315" s="385"/>
      <c r="E315" s="304" t="s">
        <v>286</v>
      </c>
      <c r="F315" s="305"/>
      <c r="G315" s="305"/>
      <c r="H315" s="306"/>
      <c r="I315" s="383"/>
      <c r="J315" s="83">
        <f t="shared" si="50"/>
        <v>0</v>
      </c>
      <c r="K315" s="56" t="str">
        <f t="shared" si="51"/>
      </c>
      <c r="L315" s="84">
        <v>241</v>
      </c>
      <c r="M315" s="181">
        <v>307</v>
      </c>
      <c r="N315" s="292">
        <v>60</v>
      </c>
      <c r="O315" s="292">
        <v>107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287</v>
      </c>
      <c r="B316" s="57"/>
      <c r="C316" s="422"/>
      <c r="D316" s="386"/>
      <c r="E316" s="304" t="s">
        <v>288</v>
      </c>
      <c r="F316" s="305"/>
      <c r="G316" s="305"/>
      <c r="H316" s="306"/>
      <c r="I316" s="383"/>
      <c r="J316" s="83">
        <f t="shared" si="50"/>
        <v>0</v>
      </c>
      <c r="K316" s="56" t="str">
        <f t="shared" si="51"/>
      </c>
      <c r="L316" s="84">
        <v>2</v>
      </c>
      <c r="M316" s="181">
        <v>371</v>
      </c>
      <c r="N316" s="181">
        <v>4</v>
      </c>
      <c r="O316" s="181">
        <v>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289</v>
      </c>
      <c r="B317" s="57"/>
      <c r="C317" s="422"/>
      <c r="D317" s="387"/>
      <c r="E317" s="304" t="s">
        <v>290</v>
      </c>
      <c r="F317" s="305"/>
      <c r="G317" s="305"/>
      <c r="H317" s="306"/>
      <c r="I317" s="383"/>
      <c r="J317" s="83">
        <f t="shared" si="50"/>
        <v>0</v>
      </c>
      <c r="K317" s="56" t="str">
        <f t="shared" si="51"/>
      </c>
      <c r="L317" s="84">
        <v>0</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291</v>
      </c>
      <c r="B318" s="1"/>
      <c r="C318" s="422"/>
      <c r="D318" s="304" t="s">
        <v>292</v>
      </c>
      <c r="E318" s="305"/>
      <c r="F318" s="305"/>
      <c r="G318" s="305"/>
      <c r="H318" s="306"/>
      <c r="I318" s="383"/>
      <c r="J318" s="83">
        <f t="shared" si="50"/>
        <v>0</v>
      </c>
      <c r="K318" s="56" t="str">
        <f t="shared" si="51"/>
      </c>
      <c r="L318" s="84">
        <v>12250</v>
      </c>
      <c r="M318" s="181">
        <v>17700</v>
      </c>
      <c r="N318" s="181">
        <v>15539</v>
      </c>
      <c r="O318" s="181">
        <v>15045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293</v>
      </c>
      <c r="B319" s="1"/>
      <c r="C319" s="422"/>
      <c r="D319" s="304" t="s">
        <v>294</v>
      </c>
      <c r="E319" s="305"/>
      <c r="F319" s="305"/>
      <c r="G319" s="305"/>
      <c r="H319" s="306"/>
      <c r="I319" s="384"/>
      <c r="J319" s="83">
        <f t="shared" si="50"/>
        <v>0</v>
      </c>
      <c r="K319" s="56" t="str">
        <f t="shared" si="51"/>
      </c>
      <c r="L319" s="84">
        <v>236</v>
      </c>
      <c r="M319" s="181">
        <v>670</v>
      </c>
      <c r="N319" s="181">
        <v>66</v>
      </c>
      <c r="O319" s="181">
        <v>121</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296</v>
      </c>
      <c r="B327" s="1"/>
      <c r="C327" s="379" t="s">
        <v>282</v>
      </c>
      <c r="D327" s="304" t="s">
        <v>283</v>
      </c>
      <c r="E327" s="305"/>
      <c r="F327" s="305"/>
      <c r="G327" s="305"/>
      <c r="H327" s="306"/>
      <c r="I327" s="340" t="s">
        <v>297</v>
      </c>
      <c r="J327" s="83">
        <f ref="J327:J344" t="shared" si="54">IF(SUM(L327:BS327)=0,IF(COUNTIF(L327:BS327,"未確認")&gt;0,"未確認",IF(COUNTIF(L327:BS327,"~*")&gt;0,"*",SUM(L327:BS327))),SUM(L327:BS327))</f>
        <v>0</v>
      </c>
      <c r="K327" s="56" t="str">
        <f ref="K327:K344" t="shared" si="55">IF(OR(COUNTIF(L327:BS327,"未確認")&gt;0,COUNTIF(L327:BS327,"~*")&gt;0),"※","")</f>
      </c>
      <c r="L327" s="84">
        <v>243</v>
      </c>
      <c r="M327" s="181">
        <v>678</v>
      </c>
      <c r="N327" s="181">
        <v>64</v>
      </c>
      <c r="O327" s="181">
        <v>116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298</v>
      </c>
      <c r="B328" s="1"/>
      <c r="C328" s="379"/>
      <c r="D328" s="378" t="s">
        <v>299</v>
      </c>
      <c r="E328" s="322" t="s">
        <v>300</v>
      </c>
      <c r="F328" s="344"/>
      <c r="G328" s="344"/>
      <c r="H328" s="323"/>
      <c r="I328" s="376"/>
      <c r="J328" s="83">
        <f t="shared" si="54"/>
        <v>0</v>
      </c>
      <c r="K328" s="56" t="str">
        <f t="shared" si="55"/>
      </c>
      <c r="L328" s="84">
        <v>148</v>
      </c>
      <c r="M328" s="181">
        <v>23</v>
      </c>
      <c r="N328" s="181">
        <v>46</v>
      </c>
      <c r="O328" s="181">
        <v>80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301</v>
      </c>
      <c r="B329" s="1"/>
      <c r="C329" s="379"/>
      <c r="D329" s="379"/>
      <c r="E329" s="304" t="s">
        <v>302</v>
      </c>
      <c r="F329" s="305"/>
      <c r="G329" s="305"/>
      <c r="H329" s="306"/>
      <c r="I329" s="376"/>
      <c r="J329" s="83">
        <f t="shared" si="54"/>
        <v>0</v>
      </c>
      <c r="K329" s="56" t="str">
        <f t="shared" si="55"/>
      </c>
      <c r="L329" s="84">
        <v>6</v>
      </c>
      <c r="M329" s="181">
        <v>366</v>
      </c>
      <c r="N329" s="181">
        <v>4</v>
      </c>
      <c r="O329" s="181">
        <v>10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303</v>
      </c>
      <c r="B330" s="1"/>
      <c r="C330" s="379"/>
      <c r="D330" s="379"/>
      <c r="E330" s="304" t="s">
        <v>304</v>
      </c>
      <c r="F330" s="305"/>
      <c r="G330" s="305"/>
      <c r="H330" s="306"/>
      <c r="I330" s="376"/>
      <c r="J330" s="83">
        <f t="shared" si="54"/>
        <v>0</v>
      </c>
      <c r="K330" s="56" t="str">
        <f t="shared" si="55"/>
      </c>
      <c r="L330" s="84">
        <v>89</v>
      </c>
      <c r="M330" s="181">
        <v>180</v>
      </c>
      <c r="N330" s="181">
        <v>10</v>
      </c>
      <c r="O330" s="181">
        <v>21</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305</v>
      </c>
      <c r="B331" s="1"/>
      <c r="C331" s="379"/>
      <c r="D331" s="379"/>
      <c r="E331" s="315" t="s">
        <v>306</v>
      </c>
      <c r="F331" s="316"/>
      <c r="G331" s="316"/>
      <c r="H331" s="317"/>
      <c r="I331" s="376"/>
      <c r="J331" s="83">
        <f t="shared" si="54"/>
        <v>0</v>
      </c>
      <c r="K331" s="56" t="str">
        <f t="shared" si="55"/>
      </c>
      <c r="L331" s="84">
        <v>0</v>
      </c>
      <c r="M331" s="181">
        <v>106</v>
      </c>
      <c r="N331" s="181">
        <v>4</v>
      </c>
      <c r="O331" s="181">
        <v>5</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307</v>
      </c>
      <c r="B332" s="1"/>
      <c r="C332" s="379"/>
      <c r="D332" s="379"/>
      <c r="E332" s="315" t="s">
        <v>308</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309</v>
      </c>
      <c r="B333" s="1"/>
      <c r="C333" s="379"/>
      <c r="D333" s="379"/>
      <c r="E333" s="304" t="s">
        <v>310</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311</v>
      </c>
      <c r="B334" s="1"/>
      <c r="C334" s="379"/>
      <c r="D334" s="380"/>
      <c r="E334" s="318" t="s">
        <v>195</v>
      </c>
      <c r="F334" s="327"/>
      <c r="G334" s="327"/>
      <c r="H334" s="319"/>
      <c r="I334" s="376"/>
      <c r="J334" s="83">
        <f t="shared" si="54"/>
        <v>0</v>
      </c>
      <c r="K334" s="56" t="str">
        <f t="shared" si="55"/>
      </c>
      <c r="L334" s="84">
        <v>0</v>
      </c>
      <c r="M334" s="181">
        <v>3</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312</v>
      </c>
      <c r="B335" s="1"/>
      <c r="C335" s="379"/>
      <c r="D335" s="304" t="s">
        <v>294</v>
      </c>
      <c r="E335" s="305"/>
      <c r="F335" s="305"/>
      <c r="G335" s="305"/>
      <c r="H335" s="306"/>
      <c r="I335" s="376"/>
      <c r="J335" s="83">
        <f t="shared" si="54"/>
        <v>0</v>
      </c>
      <c r="K335" s="56" t="str">
        <f t="shared" si="55"/>
      </c>
      <c r="L335" s="84">
        <v>236</v>
      </c>
      <c r="M335" s="181">
        <v>670</v>
      </c>
      <c r="N335" s="181">
        <v>66</v>
      </c>
      <c r="O335" s="181">
        <v>121</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313</v>
      </c>
      <c r="B336" s="1"/>
      <c r="C336" s="379"/>
      <c r="D336" s="378" t="s">
        <v>314</v>
      </c>
      <c r="E336" s="322" t="s">
        <v>315</v>
      </c>
      <c r="F336" s="344"/>
      <c r="G336" s="344"/>
      <c r="H336" s="323"/>
      <c r="I336" s="376"/>
      <c r="J336" s="83">
        <f t="shared" si="54"/>
        <v>0</v>
      </c>
      <c r="K336" s="56" t="str">
        <f t="shared" si="55"/>
      </c>
      <c r="L336" s="84">
        <v>26</v>
      </c>
      <c r="M336" s="181">
        <v>272</v>
      </c>
      <c r="N336" s="181">
        <v>8</v>
      </c>
      <c r="O336" s="181">
        <v>3</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316</v>
      </c>
      <c r="B337" s="1"/>
      <c r="C337" s="379"/>
      <c r="D337" s="379"/>
      <c r="E337" s="304" t="s">
        <v>317</v>
      </c>
      <c r="F337" s="305"/>
      <c r="G337" s="305"/>
      <c r="H337" s="306"/>
      <c r="I337" s="376"/>
      <c r="J337" s="83">
        <f t="shared" si="54"/>
        <v>0</v>
      </c>
      <c r="K337" s="56" t="str">
        <f t="shared" si="55"/>
      </c>
      <c r="L337" s="84">
        <v>131</v>
      </c>
      <c r="M337" s="181">
        <v>254</v>
      </c>
      <c r="N337" s="181">
        <v>1</v>
      </c>
      <c r="O337" s="181">
        <v>21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318</v>
      </c>
      <c r="B338" s="1"/>
      <c r="C338" s="379"/>
      <c r="D338" s="379"/>
      <c r="E338" s="304" t="s">
        <v>319</v>
      </c>
      <c r="F338" s="305"/>
      <c r="G338" s="305"/>
      <c r="H338" s="306"/>
      <c r="I338" s="376"/>
      <c r="J338" s="83">
        <f t="shared" si="54"/>
        <v>0</v>
      </c>
      <c r="K338" s="56" t="str">
        <f t="shared" si="55"/>
      </c>
      <c r="L338" s="84">
        <v>15</v>
      </c>
      <c r="M338" s="181">
        <v>41</v>
      </c>
      <c r="N338" s="181">
        <v>7</v>
      </c>
      <c r="O338" s="181">
        <v>13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320</v>
      </c>
      <c r="B339" s="1"/>
      <c r="C339" s="379"/>
      <c r="D339" s="379"/>
      <c r="E339" s="304" t="s">
        <v>321</v>
      </c>
      <c r="F339" s="305"/>
      <c r="G339" s="305"/>
      <c r="H339" s="306"/>
      <c r="I339" s="376"/>
      <c r="J339" s="83">
        <f t="shared" si="54"/>
        <v>0</v>
      </c>
      <c r="K339" s="56" t="str">
        <f t="shared" si="55"/>
      </c>
      <c r="L339" s="84">
        <v>20</v>
      </c>
      <c r="M339" s="181">
        <v>18</v>
      </c>
      <c r="N339" s="181">
        <v>2</v>
      </c>
      <c r="O339" s="181">
        <v>6</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322</v>
      </c>
      <c r="B340" s="1"/>
      <c r="C340" s="379"/>
      <c r="D340" s="379"/>
      <c r="E340" s="304" t="s">
        <v>323</v>
      </c>
      <c r="F340" s="305"/>
      <c r="G340" s="305"/>
      <c r="H340" s="306"/>
      <c r="I340" s="376"/>
      <c r="J340" s="83">
        <f t="shared" si="54"/>
        <v>0</v>
      </c>
      <c r="K340" s="56" t="str">
        <f t="shared" si="55"/>
      </c>
      <c r="L340" s="84">
        <v>2</v>
      </c>
      <c r="M340" s="181">
        <v>6</v>
      </c>
      <c r="N340" s="181">
        <v>1</v>
      </c>
      <c r="O340" s="181">
        <v>1</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324</v>
      </c>
      <c r="B341" s="1"/>
      <c r="C341" s="379"/>
      <c r="D341" s="379"/>
      <c r="E341" s="315" t="s">
        <v>325</v>
      </c>
      <c r="F341" s="316"/>
      <c r="G341" s="316"/>
      <c r="H341" s="317"/>
      <c r="I341" s="376"/>
      <c r="J341" s="83">
        <f t="shared" si="54"/>
        <v>0</v>
      </c>
      <c r="K341" s="56" t="str">
        <f t="shared" si="55"/>
      </c>
      <c r="L341" s="84">
        <v>23</v>
      </c>
      <c r="M341" s="181">
        <v>33</v>
      </c>
      <c r="N341" s="181">
        <v>8</v>
      </c>
      <c r="O341" s="181">
        <v>7</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326</v>
      </c>
      <c r="B342" s="1"/>
      <c r="C342" s="379"/>
      <c r="D342" s="379"/>
      <c r="E342" s="304" t="s">
        <v>327</v>
      </c>
      <c r="F342" s="305"/>
      <c r="G342" s="305"/>
      <c r="H342" s="306"/>
      <c r="I342" s="376"/>
      <c r="J342" s="83">
        <f t="shared" si="54"/>
        <v>0</v>
      </c>
      <c r="K342" s="56" t="str">
        <f t="shared" si="55"/>
      </c>
      <c r="L342" s="84">
        <v>11</v>
      </c>
      <c r="M342" s="181">
        <v>14</v>
      </c>
      <c r="N342" s="181">
        <v>0</v>
      </c>
      <c r="O342" s="181">
        <v>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328</v>
      </c>
      <c r="B343" s="1"/>
      <c r="C343" s="379"/>
      <c r="D343" s="379"/>
      <c r="E343" s="304" t="s">
        <v>329</v>
      </c>
      <c r="F343" s="305"/>
      <c r="G343" s="305"/>
      <c r="H343" s="306"/>
      <c r="I343" s="376"/>
      <c r="J343" s="83">
        <f t="shared" si="54"/>
        <v>0</v>
      </c>
      <c r="K343" s="56" t="str">
        <f t="shared" si="55"/>
      </c>
      <c r="L343" s="84">
        <v>0</v>
      </c>
      <c r="M343" s="181">
        <v>32</v>
      </c>
      <c r="N343" s="181">
        <v>38</v>
      </c>
      <c r="O343" s="181">
        <v>68</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330</v>
      </c>
      <c r="B344" s="1"/>
      <c r="C344" s="379"/>
      <c r="D344" s="379"/>
      <c r="E344" s="304" t="s">
        <v>195</v>
      </c>
      <c r="F344" s="305"/>
      <c r="G344" s="305"/>
      <c r="H344" s="306"/>
      <c r="I344" s="377"/>
      <c r="J344" s="83">
        <f t="shared" si="54"/>
        <v>0</v>
      </c>
      <c r="K344" s="56" t="str">
        <f t="shared" si="55"/>
      </c>
      <c r="L344" s="84">
        <v>8</v>
      </c>
      <c r="M344" s="181">
        <v>0</v>
      </c>
      <c r="N344" s="181">
        <v>1</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332</v>
      </c>
      <c r="B352" s="1"/>
      <c r="C352" s="318" t="s">
        <v>333</v>
      </c>
      <c r="D352" s="327"/>
      <c r="E352" s="327"/>
      <c r="F352" s="327"/>
      <c r="G352" s="327"/>
      <c r="H352" s="319"/>
      <c r="I352" s="340" t="s">
        <v>334</v>
      </c>
      <c r="J352" s="112">
        <f>IF(SUM(L352:BS352)=0,IF(COUNTIF(L352:BS352,"未確認")&gt;0,"未確認",IF(COUNTIF(L352:BS352,"~*")&gt;0,"*",SUM(L352:BS352))),SUM(L352:BS352))</f>
        <v>0</v>
      </c>
      <c r="K352" s="113" t="str">
        <f>IF(OR(COUNTIF(L352:BS352,"未確認")&gt;0,COUNTIF(L352:BS352,"~*")&gt;0),"※","")</f>
      </c>
      <c r="L352" s="84">
        <v>210</v>
      </c>
      <c r="M352" s="181">
        <v>398</v>
      </c>
      <c r="N352" s="229">
        <v>58</v>
      </c>
      <c r="O352" s="229">
        <v>118</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335</v>
      </c>
      <c r="B353" s="1"/>
      <c r="C353" s="108"/>
      <c r="D353" s="109"/>
      <c r="E353" s="427" t="s">
        <v>336</v>
      </c>
      <c r="F353" s="428"/>
      <c r="G353" s="428"/>
      <c r="H353" s="429"/>
      <c r="I353" s="376"/>
      <c r="J353" s="112">
        <f>IF(SUM(L353:BS353)=0,IF(COUNTIF(L353:BS353,"未確認")&gt;0,"未確認",IF(COUNTIF(L353:BS353,"~*")&gt;0,"*",SUM(L353:BS353))),SUM(L353:BS353))</f>
        <v>0</v>
      </c>
      <c r="K353" s="113" t="str">
        <f>IF(OR(COUNTIF(L353:BS353,"未確認")&gt;0,COUNTIF(L353:BS353,"~*")&gt;0),"※","")</f>
      </c>
      <c r="L353" s="84">
        <v>142</v>
      </c>
      <c r="M353" s="181">
        <v>326</v>
      </c>
      <c r="N353" s="229">
        <v>53</v>
      </c>
      <c r="O353" s="229">
        <v>107</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337</v>
      </c>
      <c r="B354" s="1"/>
      <c r="C354" s="108"/>
      <c r="D354" s="109"/>
      <c r="E354" s="427" t="s">
        <v>338</v>
      </c>
      <c r="F354" s="428"/>
      <c r="G354" s="428"/>
      <c r="H354" s="429"/>
      <c r="I354" s="376"/>
      <c r="J354" s="112">
        <f>IF(SUM(L354:BS354)=0,IF(COUNTIF(L354:BS354,"未確認")&gt;0,"未確認",IF(COUNTIF(L354:BS354,"~*")&gt;0,"*",SUM(L354:BS354))),SUM(L354:BS354))</f>
        <v>0</v>
      </c>
      <c r="K354" s="113" t="str">
        <f>IF(OR(COUNTIF(L354:BS354,"未確認")&gt;0,COUNTIF(L354:BS354,"~*")&gt;0),"※","")</f>
      </c>
      <c r="L354" s="84">
        <v>19</v>
      </c>
      <c r="M354" s="181">
        <v>43</v>
      </c>
      <c r="N354" s="229">
        <v>1</v>
      </c>
      <c r="O354" s="229">
        <v>4</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339</v>
      </c>
      <c r="B355" s="1"/>
      <c r="C355" s="108"/>
      <c r="D355" s="109"/>
      <c r="E355" s="427" t="s">
        <v>340</v>
      </c>
      <c r="F355" s="428"/>
      <c r="G355" s="428"/>
      <c r="H355" s="429"/>
      <c r="I355" s="376"/>
      <c r="J355" s="112">
        <f>IF(SUM(L355:BS355)=0,IF(COUNTIF(L355:BS355,"未確認")&gt;0,"未確認",IF(COUNTIF(L355:BS355,"~*")&gt;0,"*",SUM(L355:BS355))),SUM(L355:BS355))</f>
        <v>0</v>
      </c>
      <c r="K355" s="113" t="str">
        <f>IF(OR(COUNTIF(L355:BS355,"未確認")&gt;0,COUNTIF(L355:BS355,"~*")&gt;0),"※","")</f>
      </c>
      <c r="L355" s="84">
        <v>41</v>
      </c>
      <c r="M355" s="181">
        <v>25</v>
      </c>
      <c r="N355" s="229">
        <v>2</v>
      </c>
      <c r="O355" s="229">
        <v>3</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341</v>
      </c>
      <c r="B356" s="1"/>
      <c r="C356" s="110"/>
      <c r="D356" s="111"/>
      <c r="E356" s="430" t="s">
        <v>342</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4</v>
      </c>
      <c r="N356" s="229">
        <v>2</v>
      </c>
      <c r="O356" s="229">
        <v>4</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343</v>
      </c>
      <c r="C360" s="13"/>
      <c r="D360" s="13"/>
      <c r="E360" s="13"/>
      <c r="F360" s="13"/>
      <c r="G360" s="13"/>
      <c r="H360" s="8"/>
      <c r="I360" s="8"/>
      <c r="J360" s="6"/>
      <c r="K360" s="5"/>
      <c r="L360" s="5"/>
      <c r="M360" s="5"/>
      <c r="N360" s="225"/>
      <c r="BU360" s="136"/>
    </row>
    <row r="361" s="133" customFormat="1">
      <c r="B361" s="1" t="s">
        <v>344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345</v>
      </c>
      <c r="B365" s="1"/>
      <c r="C365" s="424" t="s">
        <v>346</v>
      </c>
      <c r="D365" s="425"/>
      <c r="E365" s="425"/>
      <c r="F365" s="425"/>
      <c r="G365" s="425"/>
      <c r="H365" s="426"/>
      <c r="I365" s="340" t="s">
        <v>347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348</v>
      </c>
      <c r="B366" s="1"/>
      <c r="C366" s="108"/>
      <c r="D366" s="116"/>
      <c r="E366" s="304" t="s">
        <v>349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350</v>
      </c>
      <c r="B367" s="1"/>
      <c r="C367" s="110"/>
      <c r="D367" s="117"/>
      <c r="E367" s="304" t="s">
        <v>351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352</v>
      </c>
      <c r="B368" s="1"/>
      <c r="C368" s="399" t="s">
        <v>353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354</v>
      </c>
      <c r="B369" s="1"/>
      <c r="C369" s="108"/>
      <c r="D369" s="116"/>
      <c r="E369" s="304" t="s">
        <v>355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356</v>
      </c>
      <c r="B370" s="1"/>
      <c r="C370" s="110"/>
      <c r="D370" s="117"/>
      <c r="E370" s="304" t="s">
        <v>357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358</v>
      </c>
      <c r="C385" s="119"/>
      <c r="D385" s="41"/>
      <c r="E385" s="41"/>
      <c r="F385" s="41"/>
      <c r="G385" s="41"/>
      <c r="H385" s="42"/>
      <c r="I385" s="42"/>
      <c r="J385" s="44"/>
      <c r="K385" s="43"/>
      <c r="L385" s="104"/>
      <c r="M385" s="104"/>
      <c r="N385" s="232"/>
      <c r="BU385" s="136"/>
    </row>
    <row r="386" s="133" customFormat="1">
      <c r="B386" s="12" t="s">
        <v>359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360</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115</v>
      </c>
      <c r="D396" s="316"/>
      <c r="E396" s="316"/>
      <c r="F396" s="316"/>
      <c r="G396" s="316"/>
      <c r="H396" s="317"/>
      <c r="I396" s="355"/>
      <c r="J396" s="148" t="str">
        <f t="shared" si="63"/>
        <v>未確認</v>
      </c>
      <c r="K396" s="238" t="str">
        <f t="shared" si="64"/>
        <v>※</v>
      </c>
      <c r="L396" s="241">
        <v>0</v>
      </c>
      <c r="M396" s="185">
        <v>892</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1</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1</v>
      </c>
      <c r="M401" s="185">
        <v>0</v>
      </c>
      <c r="N401" s="185">
        <v>602</v>
      </c>
      <c r="O401" s="234">
        <v>581</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380</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381</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382</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383</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384</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385</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386</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388</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389</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390</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395</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396</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397</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398</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399</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400</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401</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402</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404</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405</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406</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408</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409</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410</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411</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412</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413</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414</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415</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416</v>
      </c>
      <c r="D447" s="316"/>
      <c r="E447" s="316"/>
      <c r="F447" s="316"/>
      <c r="G447" s="316"/>
      <c r="H447" s="317"/>
      <c r="I447" s="355"/>
      <c r="J447" s="148" t="str">
        <f t="shared" si="67"/>
        <v>未確認</v>
      </c>
      <c r="K447" s="238" t="str">
        <f t="shared" si="68"/>
        <v>※</v>
      </c>
      <c r="L447" s="241">
        <v>631</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417</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418</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420</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421</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422</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423</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120</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483</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150</v>
      </c>
      <c r="N479" s="234">
        <v>12</v>
      </c>
      <c r="O479" s="234">
        <v>22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31</v>
      </c>
      <c r="N480" s="234">
        <v>13</v>
      </c>
      <c r="O480" s="234">
        <v>22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139</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3</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1</v>
      </c>
      <c r="N485" s="234">
        <v>1</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118</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10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127</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3</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2</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10</v>
      </c>
      <c r="N519" s="234">
        <v>10</v>
      </c>
      <c r="O519" s="234">
        <v>38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330</v>
      </c>
      <c r="M548" s="185">
        <v>536</v>
      </c>
      <c r="N548" s="234">
        <v>419</v>
      </c>
      <c r="O548" s="234">
        <v>481</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39</v>
      </c>
      <c r="M575" s="192" t="s">
        <v>600</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1</v>
      </c>
      <c r="M605" s="185">
        <v>28</v>
      </c>
      <c r="N605" s="234">
        <v>0</v>
      </c>
      <c r="O605" s="234">
        <v>2</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4</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1</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1</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1</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182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89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29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309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1</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2</v>
      </c>
      <c r="N622" s="234">
        <v>7</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103</v>
      </c>
      <c r="M637" s="185">
        <v>155</v>
      </c>
      <c r="N637" s="234">
        <v>15</v>
      </c>
      <c r="O637" s="234">
        <v>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499</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1</v>
      </c>
      <c r="M644" s="185">
        <v>231</v>
      </c>
      <c r="N644" s="234">
        <v>48</v>
      </c>
      <c r="O644" s="234">
        <v>29</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11</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118</v>
      </c>
      <c r="N647" s="234">
        <v>10</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0</v>
      </c>
      <c r="M648" s="185">
        <v>44</v>
      </c>
      <c r="N648" s="234">
        <v>26</v>
      </c>
      <c r="O648" s="234">
        <v>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15</v>
      </c>
      <c r="M650" s="185">
        <v>27</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109</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228</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166</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50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6</v>
      </c>
      <c r="N663" s="234">
        <v>35</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35</v>
      </c>
      <c r="M664" s="185">
        <v>49</v>
      </c>
      <c r="N664" s="234">
        <v>142</v>
      </c>
      <c r="O664" s="234">
        <v>22</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1</v>
      </c>
      <c r="N665" s="234">
        <v>18</v>
      </c>
      <c r="O665" s="234">
        <v>20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626</v>
      </c>
      <c r="M673" s="185">
        <v>656</v>
      </c>
      <c r="N673" s="234">
        <v>523</v>
      </c>
      <c r="O673" s="234">
        <v>493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275</v>
      </c>
      <c r="M675" s="185">
        <v>115</v>
      </c>
      <c r="N675" s="234">
        <v>270</v>
      </c>
      <c r="O675" s="234">
        <v>249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65</v>
      </c>
      <c r="M676" s="185">
        <v>192</v>
      </c>
      <c r="N676" s="234">
        <v>118</v>
      </c>
      <c r="O676" s="234">
        <v>127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286</v>
      </c>
      <c r="M677" s="185">
        <v>339</v>
      </c>
      <c r="N677" s="234">
        <v>138</v>
      </c>
      <c r="O677" s="234">
        <v>117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19</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2</v>
      </c>
      <c r="M682" s="185">
        <v>91</v>
      </c>
      <c r="N682" s="234">
        <v>6</v>
      </c>
      <c r="O682" s="234">
        <v>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225</v>
      </c>
      <c r="M683" s="185">
        <v>401</v>
      </c>
      <c r="N683" s="234">
        <v>20</v>
      </c>
      <c r="O683" s="234">
        <v>13</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46</v>
      </c>
      <c r="M685" s="185">
        <v>262</v>
      </c>
      <c r="N685" s="234">
        <v>8</v>
      </c>
      <c r="O685" s="234">
        <v>6</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19</v>
      </c>
      <c r="M686" s="185">
        <v>36</v>
      </c>
      <c r="N686" s="234">
        <v>86</v>
      </c>
      <c r="O686" s="234">
        <v>130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631</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100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5</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210</v>
      </c>
      <c r="M697" s="279">
        <v>398</v>
      </c>
      <c r="N697" s="280">
        <v>58</v>
      </c>
      <c r="O697" s="280">
        <v>118</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79</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79</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36</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36</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152</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111</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124</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94</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115</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87</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126</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90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66.7</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64.3</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58</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55</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441</v>
      </c>
      <c r="O721" s="234">
        <v>421</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5</v>
      </c>
      <c r="N722" s="234">
        <v>1</v>
      </c>
      <c r="O722" s="234">
        <v>7</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1</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